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ienst_REE\Korte projecten - opdrachten\2018\1810002-01_Txx_WAC debiet en aanpassing tijds-en debietsgebonden\3.1 Projectuitvoering\WAC aanpassingen\_debiettabellen\"/>
    </mc:Choice>
  </mc:AlternateContent>
  <xr:revisionPtr revIDLastSave="0" documentId="10_ncr:100000_{6A432AB7-8381-4EB8-9300-391B765444F1}" xr6:coauthVersionLast="31" xr6:coauthVersionMax="31" xr10:uidLastSave="{00000000-0000-0000-0000-000000000000}"/>
  <bookViews>
    <workbookView xWindow="0" yWindow="0" windowWidth="25600" windowHeight="9970" xr2:uid="{00000000-000D-0000-FFFF-FFFF00000000}"/>
  </bookViews>
  <sheets>
    <sheet name="debiet rechth. schot 0,3m" sheetId="1" r:id="rId1"/>
    <sheet name="debiet rechth. schot 0,4m" sheetId="29" r:id="rId2"/>
    <sheet name="debiet rechth. schot 0,5m" sheetId="30" r:id="rId3"/>
    <sheet name="debiet rechth. schot 0,6m" sheetId="31" r:id="rId4"/>
    <sheet name="debiet rechth. schot 0,8m" sheetId="32" r:id="rId5"/>
    <sheet name="debiet rechth. schot 1,0m" sheetId="33" r:id="rId6"/>
    <sheet name="debiet rechth. schot 1,5m" sheetId="34" r:id="rId7"/>
    <sheet name="debiet rechth. schot 2,0m" sheetId="35" r:id="rId8"/>
    <sheet name="debiet rechth. schot 3,0m" sheetId="36" r:id="rId9"/>
  </sheets>
  <externalReferences>
    <externalReference r:id="rId10"/>
  </externalReferences>
  <definedNames>
    <definedName name="B">[1]Blad1!$K$3</definedName>
    <definedName name="Cv">[1]Blad1!$B$3</definedName>
    <definedName name="kl_b">[1]Blad1!$K$2</definedName>
    <definedName name="L">[1]Blad1!$K$4</definedName>
    <definedName name="_xlnm.Print_Area" localSheetId="0">'debiet rechth. schot 0,3m'!$A$1:$K$35</definedName>
    <definedName name="_xlnm.Print_Area" localSheetId="1">'debiet rechth. schot 0,4m'!$A$1:$K$35</definedName>
    <definedName name="_xlnm.Print_Area" localSheetId="2">'debiet rechth. schot 0,5m'!$A$1:$K$35</definedName>
    <definedName name="_xlnm.Print_Area" localSheetId="3">'debiet rechth. schot 0,6m'!$A$1:$K$35</definedName>
    <definedName name="_xlnm.Print_Area" localSheetId="4">'debiet rechth. schot 0,8m'!$A$1:$K$35</definedName>
    <definedName name="_xlnm.Print_Area" localSheetId="5">'debiet rechth. schot 1,0m'!$A$1:$K$35</definedName>
    <definedName name="_xlnm.Print_Area" localSheetId="6">'debiet rechth. schot 1,5m'!$A$1:$K$35</definedName>
    <definedName name="_xlnm.Print_Area" localSheetId="7">'debiet rechth. schot 2,0m'!$A$1:$K$35</definedName>
    <definedName name="_xlnm.Print_Area" localSheetId="8">'debiet rechth. schot 3,0m'!$A$1:$K$35</definedName>
  </definedNames>
  <calcPr calcId="179017"/>
</workbook>
</file>

<file path=xl/calcChain.xml><?xml version="1.0" encoding="utf-8"?>
<calcChain xmlns="http://schemas.openxmlformats.org/spreadsheetml/2006/main">
  <c r="K113" i="36" l="1"/>
  <c r="J113" i="36"/>
  <c r="I113" i="36"/>
  <c r="H113" i="36"/>
  <c r="G113" i="36"/>
  <c r="F113" i="36"/>
  <c r="E113" i="36"/>
  <c r="D113" i="36"/>
  <c r="C113" i="36"/>
  <c r="B113" i="36"/>
  <c r="K112" i="36"/>
  <c r="J112" i="36"/>
  <c r="I112" i="36"/>
  <c r="H112" i="36"/>
  <c r="G112" i="36"/>
  <c r="F112" i="36"/>
  <c r="E112" i="36"/>
  <c r="D112" i="36"/>
  <c r="C112" i="36"/>
  <c r="B112" i="36"/>
  <c r="K111" i="36"/>
  <c r="J111" i="36"/>
  <c r="I111" i="36"/>
  <c r="H111" i="36"/>
  <c r="G111" i="36"/>
  <c r="F111" i="36"/>
  <c r="E111" i="36"/>
  <c r="D111" i="36"/>
  <c r="C111" i="36"/>
  <c r="B111" i="36"/>
  <c r="K110" i="36"/>
  <c r="J110" i="36"/>
  <c r="I110" i="36"/>
  <c r="H110" i="36"/>
  <c r="G110" i="36"/>
  <c r="F110" i="36"/>
  <c r="E110" i="36"/>
  <c r="D110" i="36"/>
  <c r="C110" i="36"/>
  <c r="B110" i="36"/>
  <c r="K109" i="36"/>
  <c r="J109" i="36"/>
  <c r="I109" i="36"/>
  <c r="H109" i="36"/>
  <c r="G109" i="36"/>
  <c r="F109" i="36"/>
  <c r="E109" i="36"/>
  <c r="D109" i="36"/>
  <c r="C109" i="36"/>
  <c r="B109" i="36"/>
  <c r="K108" i="36"/>
  <c r="J108" i="36"/>
  <c r="I108" i="36"/>
  <c r="H108" i="36"/>
  <c r="G108" i="36"/>
  <c r="F108" i="36"/>
  <c r="E108" i="36"/>
  <c r="D108" i="36"/>
  <c r="C108" i="36"/>
  <c r="B108" i="36"/>
  <c r="K107" i="36"/>
  <c r="J107" i="36"/>
  <c r="I107" i="36"/>
  <c r="H107" i="36"/>
  <c r="G107" i="36"/>
  <c r="F107" i="36"/>
  <c r="E107" i="36"/>
  <c r="D107" i="36"/>
  <c r="C107" i="36"/>
  <c r="B107" i="36"/>
  <c r="K106" i="36"/>
  <c r="J106" i="36"/>
  <c r="I106" i="36"/>
  <c r="H106" i="36"/>
  <c r="G106" i="36"/>
  <c r="F106" i="36"/>
  <c r="E106" i="36"/>
  <c r="D106" i="36"/>
  <c r="C106" i="36"/>
  <c r="B106" i="36"/>
  <c r="K105" i="36"/>
  <c r="J105" i="36"/>
  <c r="I105" i="36"/>
  <c r="H105" i="36"/>
  <c r="G105" i="36"/>
  <c r="F105" i="36"/>
  <c r="E105" i="36"/>
  <c r="D105" i="36"/>
  <c r="C105" i="36"/>
  <c r="B105" i="36"/>
  <c r="K104" i="36"/>
  <c r="J104" i="36"/>
  <c r="I104" i="36"/>
  <c r="H104" i="36"/>
  <c r="G104" i="36"/>
  <c r="F104" i="36"/>
  <c r="E104" i="36"/>
  <c r="D104" i="36"/>
  <c r="C104" i="36"/>
  <c r="B104" i="36"/>
  <c r="K103" i="36"/>
  <c r="J103" i="36"/>
  <c r="I103" i="36"/>
  <c r="H103" i="36"/>
  <c r="G103" i="36"/>
  <c r="F103" i="36"/>
  <c r="E103" i="36"/>
  <c r="D103" i="36"/>
  <c r="C103" i="36"/>
  <c r="B103" i="36"/>
  <c r="K102" i="36"/>
  <c r="J102" i="36"/>
  <c r="I102" i="36"/>
  <c r="H102" i="36"/>
  <c r="G102" i="36"/>
  <c r="F102" i="36"/>
  <c r="E102" i="36"/>
  <c r="D102" i="36"/>
  <c r="C102" i="36"/>
  <c r="B102" i="36"/>
  <c r="K101" i="36"/>
  <c r="J101" i="36"/>
  <c r="I101" i="36"/>
  <c r="H101" i="36"/>
  <c r="G101" i="36"/>
  <c r="F101" i="36"/>
  <c r="E101" i="36"/>
  <c r="D101" i="36"/>
  <c r="C101" i="36"/>
  <c r="B101" i="36"/>
  <c r="K100" i="36"/>
  <c r="J100" i="36"/>
  <c r="I100" i="36"/>
  <c r="H100" i="36"/>
  <c r="G100" i="36"/>
  <c r="F100" i="36"/>
  <c r="E100" i="36"/>
  <c r="D100" i="36"/>
  <c r="C100" i="36"/>
  <c r="B100" i="36"/>
  <c r="K99" i="36"/>
  <c r="J99" i="36"/>
  <c r="I99" i="36"/>
  <c r="H99" i="36"/>
  <c r="G99" i="36"/>
  <c r="F99" i="36"/>
  <c r="E99" i="36"/>
  <c r="D99" i="36"/>
  <c r="C99" i="36"/>
  <c r="B99" i="36"/>
  <c r="K98" i="36"/>
  <c r="J98" i="36"/>
  <c r="I98" i="36"/>
  <c r="H98" i="36"/>
  <c r="G98" i="36"/>
  <c r="F98" i="36"/>
  <c r="E98" i="36"/>
  <c r="D98" i="36"/>
  <c r="C98" i="36"/>
  <c r="B98" i="36"/>
  <c r="K97" i="36"/>
  <c r="J97" i="36"/>
  <c r="I97" i="36"/>
  <c r="H97" i="36"/>
  <c r="G97" i="36"/>
  <c r="F97" i="36"/>
  <c r="E97" i="36"/>
  <c r="D97" i="36"/>
  <c r="C97" i="36"/>
  <c r="B97" i="36"/>
  <c r="K96" i="36"/>
  <c r="J96" i="36"/>
  <c r="I96" i="36"/>
  <c r="H96" i="36"/>
  <c r="G96" i="36"/>
  <c r="F96" i="36"/>
  <c r="E96" i="36"/>
  <c r="D96" i="36"/>
  <c r="C96" i="36"/>
  <c r="B96" i="36"/>
  <c r="K95" i="36"/>
  <c r="J95" i="36"/>
  <c r="I95" i="36"/>
  <c r="H95" i="36"/>
  <c r="G95" i="36"/>
  <c r="F95" i="36"/>
  <c r="E95" i="36"/>
  <c r="D95" i="36"/>
  <c r="C95" i="36"/>
  <c r="B95" i="36"/>
  <c r="K94" i="36"/>
  <c r="J94" i="36"/>
  <c r="I94" i="36"/>
  <c r="H94" i="36"/>
  <c r="G94" i="36"/>
  <c r="F94" i="36"/>
  <c r="E94" i="36"/>
  <c r="D94" i="36"/>
  <c r="C94" i="36"/>
  <c r="B94" i="36"/>
  <c r="K93" i="36"/>
  <c r="J93" i="36"/>
  <c r="I93" i="36"/>
  <c r="H93" i="36"/>
  <c r="G93" i="36"/>
  <c r="F93" i="36"/>
  <c r="E93" i="36"/>
  <c r="D93" i="36"/>
  <c r="C93" i="36"/>
  <c r="B93" i="36"/>
  <c r="K92" i="36"/>
  <c r="J92" i="36"/>
  <c r="I92" i="36"/>
  <c r="H92" i="36"/>
  <c r="G92" i="36"/>
  <c r="F92" i="36"/>
  <c r="E92" i="36"/>
  <c r="D92" i="36"/>
  <c r="C92" i="36"/>
  <c r="B92" i="36"/>
  <c r="K91" i="36"/>
  <c r="J91" i="36"/>
  <c r="I91" i="36"/>
  <c r="H91" i="36"/>
  <c r="G91" i="36"/>
  <c r="F91" i="36"/>
  <c r="E91" i="36"/>
  <c r="D91" i="36"/>
  <c r="C91" i="36"/>
  <c r="B91" i="36"/>
  <c r="K90" i="36"/>
  <c r="J90" i="36"/>
  <c r="I90" i="36"/>
  <c r="H90" i="36"/>
  <c r="G90" i="36"/>
  <c r="F90" i="36"/>
  <c r="E90" i="36"/>
  <c r="D90" i="36"/>
  <c r="C90" i="36"/>
  <c r="B90" i="36"/>
  <c r="K89" i="36"/>
  <c r="J89" i="36"/>
  <c r="I89" i="36"/>
  <c r="H89" i="36"/>
  <c r="G89" i="36"/>
  <c r="F89" i="36"/>
  <c r="E89" i="36"/>
  <c r="D89" i="36"/>
  <c r="C89" i="36"/>
  <c r="B89" i="36"/>
  <c r="K88" i="36"/>
  <c r="J88" i="36"/>
  <c r="I88" i="36"/>
  <c r="H88" i="36"/>
  <c r="G88" i="36"/>
  <c r="F88" i="36"/>
  <c r="E88" i="36"/>
  <c r="D88" i="36"/>
  <c r="C88" i="36"/>
  <c r="B88" i="36"/>
  <c r="K87" i="36"/>
  <c r="J87" i="36"/>
  <c r="I87" i="36"/>
  <c r="H87" i="36"/>
  <c r="G87" i="36"/>
  <c r="F87" i="36"/>
  <c r="E87" i="36"/>
  <c r="D87" i="36"/>
  <c r="C87" i="36"/>
  <c r="B87" i="36"/>
  <c r="K86" i="36"/>
  <c r="J86" i="36"/>
  <c r="I86" i="36"/>
  <c r="H86" i="36"/>
  <c r="G86" i="36"/>
  <c r="F86" i="36"/>
  <c r="E86" i="36"/>
  <c r="D86" i="36"/>
  <c r="C86" i="36"/>
  <c r="B86" i="36"/>
  <c r="K85" i="36"/>
  <c r="J85" i="36"/>
  <c r="I85" i="36"/>
  <c r="H85" i="36"/>
  <c r="G85" i="36"/>
  <c r="F85" i="36"/>
  <c r="E85" i="36"/>
  <c r="D85" i="36"/>
  <c r="C85" i="36"/>
  <c r="B85" i="36"/>
  <c r="K84" i="36"/>
  <c r="J84" i="36"/>
  <c r="I84" i="36"/>
  <c r="H84" i="36"/>
  <c r="G84" i="36"/>
  <c r="F84" i="36"/>
  <c r="E84" i="36"/>
  <c r="D84" i="36"/>
  <c r="C84" i="36"/>
  <c r="B84" i="36"/>
  <c r="K83" i="36"/>
  <c r="J83" i="36"/>
  <c r="I83" i="36"/>
  <c r="H83" i="36"/>
  <c r="G83" i="36"/>
  <c r="F83" i="36"/>
  <c r="E83" i="36"/>
  <c r="D83" i="36"/>
  <c r="C83" i="36"/>
  <c r="B83" i="36"/>
  <c r="K82" i="36"/>
  <c r="J82" i="36"/>
  <c r="I82" i="36"/>
  <c r="H82" i="36"/>
  <c r="G82" i="36"/>
  <c r="F82" i="36"/>
  <c r="E82" i="36"/>
  <c r="D82" i="36"/>
  <c r="C82" i="36"/>
  <c r="B82" i="36"/>
  <c r="K81" i="36"/>
  <c r="J81" i="36"/>
  <c r="I81" i="36"/>
  <c r="H81" i="36"/>
  <c r="G81" i="36"/>
  <c r="F81" i="36"/>
  <c r="E81" i="36"/>
  <c r="D81" i="36"/>
  <c r="C81" i="36"/>
  <c r="B81" i="36"/>
  <c r="K80" i="36"/>
  <c r="J80" i="36"/>
  <c r="I80" i="36"/>
  <c r="H80" i="36"/>
  <c r="G80" i="36"/>
  <c r="F80" i="36"/>
  <c r="E80" i="36"/>
  <c r="D80" i="36"/>
  <c r="C80" i="36"/>
  <c r="B80" i="36"/>
  <c r="K79" i="36"/>
  <c r="J79" i="36"/>
  <c r="I79" i="36"/>
  <c r="H79" i="36"/>
  <c r="G79" i="36"/>
  <c r="F79" i="36"/>
  <c r="E79" i="36"/>
  <c r="D79" i="36"/>
  <c r="C79" i="36"/>
  <c r="B79" i="36"/>
  <c r="K78" i="36"/>
  <c r="J78" i="36"/>
  <c r="I78" i="36"/>
  <c r="H78" i="36"/>
  <c r="G78" i="36"/>
  <c r="F78" i="36"/>
  <c r="E78" i="36"/>
  <c r="D78" i="36"/>
  <c r="C78" i="36"/>
  <c r="B78" i="36"/>
  <c r="K77" i="36"/>
  <c r="J77" i="36"/>
  <c r="I77" i="36"/>
  <c r="H77" i="36"/>
  <c r="G77" i="36"/>
  <c r="F77" i="36"/>
  <c r="E77" i="36"/>
  <c r="D77" i="36"/>
  <c r="C77" i="36"/>
  <c r="B77" i="36"/>
  <c r="K76" i="36"/>
  <c r="J76" i="36"/>
  <c r="I76" i="36"/>
  <c r="H76" i="36"/>
  <c r="G76" i="36"/>
  <c r="F76" i="36"/>
  <c r="E76" i="36"/>
  <c r="D76" i="36"/>
  <c r="C76" i="36"/>
  <c r="B76" i="36"/>
  <c r="K75" i="36"/>
  <c r="J75" i="36"/>
  <c r="I75" i="36"/>
  <c r="H75" i="36"/>
  <c r="G75" i="36"/>
  <c r="F75" i="36"/>
  <c r="E75" i="36"/>
  <c r="D75" i="36"/>
  <c r="C75" i="36"/>
  <c r="B75" i="36"/>
  <c r="K74" i="36"/>
  <c r="J74" i="36"/>
  <c r="I74" i="36"/>
  <c r="H74" i="36"/>
  <c r="G74" i="36"/>
  <c r="F74" i="36"/>
  <c r="E74" i="36"/>
  <c r="D74" i="36"/>
  <c r="C74" i="36"/>
  <c r="B74" i="36"/>
  <c r="K73" i="36"/>
  <c r="J73" i="36"/>
  <c r="I73" i="36"/>
  <c r="H73" i="36"/>
  <c r="G73" i="36"/>
  <c r="F73" i="36"/>
  <c r="E73" i="36"/>
  <c r="D73" i="36"/>
  <c r="C73" i="36"/>
  <c r="B73" i="36"/>
  <c r="K72" i="36"/>
  <c r="J72" i="36"/>
  <c r="I72" i="36"/>
  <c r="H72" i="36"/>
  <c r="G72" i="36"/>
  <c r="F72" i="36"/>
  <c r="E72" i="36"/>
  <c r="D72" i="36"/>
  <c r="C72" i="36"/>
  <c r="B72" i="36"/>
  <c r="K71" i="36"/>
  <c r="J71" i="36"/>
  <c r="I71" i="36"/>
  <c r="H71" i="36"/>
  <c r="G71" i="36"/>
  <c r="F71" i="36"/>
  <c r="E71" i="36"/>
  <c r="D71" i="36"/>
  <c r="C71" i="36"/>
  <c r="B71" i="36"/>
  <c r="K70" i="36"/>
  <c r="J70" i="36"/>
  <c r="I70" i="36"/>
  <c r="H70" i="36"/>
  <c r="G70" i="36"/>
  <c r="F70" i="36"/>
  <c r="E70" i="36"/>
  <c r="D70" i="36"/>
  <c r="C70" i="36"/>
  <c r="B70" i="36"/>
  <c r="K69" i="36"/>
  <c r="J69" i="36"/>
  <c r="I69" i="36"/>
  <c r="H69" i="36"/>
  <c r="G69" i="36"/>
  <c r="F69" i="36"/>
  <c r="E69" i="36"/>
  <c r="D69" i="36"/>
  <c r="C69" i="36"/>
  <c r="B69" i="36"/>
  <c r="K68" i="36"/>
  <c r="J68" i="36"/>
  <c r="I68" i="36"/>
  <c r="H68" i="36"/>
  <c r="G68" i="36"/>
  <c r="F68" i="36"/>
  <c r="E68" i="36"/>
  <c r="D68" i="36"/>
  <c r="C68" i="36"/>
  <c r="B68" i="36"/>
  <c r="K67" i="36"/>
  <c r="J67" i="36"/>
  <c r="I67" i="36"/>
  <c r="H67" i="36"/>
  <c r="G67" i="36"/>
  <c r="F67" i="36"/>
  <c r="E67" i="36"/>
  <c r="D67" i="36"/>
  <c r="C67" i="36"/>
  <c r="B67" i="36"/>
  <c r="K66" i="36"/>
  <c r="J66" i="36"/>
  <c r="I66" i="36"/>
  <c r="H66" i="36"/>
  <c r="G66" i="36"/>
  <c r="F66" i="36"/>
  <c r="E66" i="36"/>
  <c r="D66" i="36"/>
  <c r="C66" i="36"/>
  <c r="B66" i="36"/>
  <c r="K65" i="36"/>
  <c r="J65" i="36"/>
  <c r="I65" i="36"/>
  <c r="H65" i="36"/>
  <c r="G65" i="36"/>
  <c r="F65" i="36"/>
  <c r="E65" i="36"/>
  <c r="D65" i="36"/>
  <c r="C65" i="36"/>
  <c r="B65" i="36"/>
  <c r="K64" i="36"/>
  <c r="J64" i="36"/>
  <c r="I64" i="36"/>
  <c r="H64" i="36"/>
  <c r="G64" i="36"/>
  <c r="F64" i="36"/>
  <c r="E64" i="36"/>
  <c r="D64" i="36"/>
  <c r="C64" i="36"/>
  <c r="B64" i="36"/>
  <c r="K63" i="36"/>
  <c r="J63" i="36"/>
  <c r="I63" i="36"/>
  <c r="H63" i="36"/>
  <c r="G63" i="36"/>
  <c r="F63" i="36"/>
  <c r="E63" i="36"/>
  <c r="D63" i="36"/>
  <c r="C63" i="36"/>
  <c r="B63" i="36"/>
  <c r="K62" i="36"/>
  <c r="J62" i="36"/>
  <c r="I62" i="36"/>
  <c r="H62" i="36"/>
  <c r="G62" i="36"/>
  <c r="F62" i="36"/>
  <c r="E62" i="36"/>
  <c r="D62" i="36"/>
  <c r="C62" i="36"/>
  <c r="B62" i="36"/>
  <c r="K61" i="36"/>
  <c r="J61" i="36"/>
  <c r="I61" i="36"/>
  <c r="H61" i="36"/>
  <c r="G61" i="36"/>
  <c r="F61" i="36"/>
  <c r="E61" i="36"/>
  <c r="D61" i="36"/>
  <c r="C61" i="36"/>
  <c r="B61" i="36"/>
  <c r="K60" i="36"/>
  <c r="J60" i="36"/>
  <c r="I60" i="36"/>
  <c r="H60" i="36"/>
  <c r="G60" i="36"/>
  <c r="F60" i="36"/>
  <c r="E60" i="36"/>
  <c r="D60" i="36"/>
  <c r="C60" i="36"/>
  <c r="B60" i="36"/>
  <c r="K59" i="36"/>
  <c r="J59" i="36"/>
  <c r="I59" i="36"/>
  <c r="H59" i="36"/>
  <c r="G59" i="36"/>
  <c r="F59" i="36"/>
  <c r="E59" i="36"/>
  <c r="D59" i="36"/>
  <c r="C59" i="36"/>
  <c r="B59" i="36"/>
  <c r="K58" i="36"/>
  <c r="J58" i="36"/>
  <c r="I58" i="36"/>
  <c r="H58" i="36"/>
  <c r="G58" i="36"/>
  <c r="F58" i="36"/>
  <c r="E58" i="36"/>
  <c r="D58" i="36"/>
  <c r="C58" i="36"/>
  <c r="B58" i="36"/>
  <c r="K57" i="36"/>
  <c r="J57" i="36"/>
  <c r="I57" i="36"/>
  <c r="H57" i="36"/>
  <c r="G57" i="36"/>
  <c r="F57" i="36"/>
  <c r="E57" i="36"/>
  <c r="D57" i="36"/>
  <c r="C57" i="36"/>
  <c r="B57" i="36"/>
  <c r="K56" i="36"/>
  <c r="J56" i="36"/>
  <c r="I56" i="36"/>
  <c r="H56" i="36"/>
  <c r="G56" i="36"/>
  <c r="F56" i="36"/>
  <c r="E56" i="36"/>
  <c r="D56" i="36"/>
  <c r="C56" i="36"/>
  <c r="B56" i="36"/>
  <c r="K55" i="36"/>
  <c r="J55" i="36"/>
  <c r="I55" i="36"/>
  <c r="H55" i="36"/>
  <c r="G55" i="36"/>
  <c r="F55" i="36"/>
  <c r="E55" i="36"/>
  <c r="D55" i="36"/>
  <c r="C55" i="36"/>
  <c r="B55" i="36"/>
  <c r="K54" i="36"/>
  <c r="J54" i="36"/>
  <c r="I54" i="36"/>
  <c r="H54" i="36"/>
  <c r="G54" i="36"/>
  <c r="F54" i="36"/>
  <c r="E54" i="36"/>
  <c r="D54" i="36"/>
  <c r="C54" i="36"/>
  <c r="B54" i="36"/>
  <c r="K53" i="36"/>
  <c r="J53" i="36"/>
  <c r="I53" i="36"/>
  <c r="H53" i="36"/>
  <c r="G53" i="36"/>
  <c r="F53" i="36"/>
  <c r="E53" i="36"/>
  <c r="D53" i="36"/>
  <c r="C53" i="36"/>
  <c r="B53" i="36"/>
  <c r="K52" i="36"/>
  <c r="J52" i="36"/>
  <c r="I52" i="36"/>
  <c r="H52" i="36"/>
  <c r="G52" i="36"/>
  <c r="F52" i="36"/>
  <c r="E52" i="36"/>
  <c r="D52" i="36"/>
  <c r="C52" i="36"/>
  <c r="B52" i="36"/>
  <c r="K51" i="36"/>
  <c r="J51" i="36"/>
  <c r="I51" i="36"/>
  <c r="H51" i="36"/>
  <c r="G51" i="36"/>
  <c r="F51" i="36"/>
  <c r="E51" i="36"/>
  <c r="D51" i="36"/>
  <c r="C51" i="36"/>
  <c r="B51" i="36"/>
  <c r="K50" i="36"/>
  <c r="J50" i="36"/>
  <c r="I50" i="36"/>
  <c r="H50" i="36"/>
  <c r="G50" i="36"/>
  <c r="F50" i="36"/>
  <c r="E50" i="36"/>
  <c r="D50" i="36"/>
  <c r="C50" i="36"/>
  <c r="B50" i="36"/>
  <c r="K49" i="36"/>
  <c r="J49" i="36"/>
  <c r="I49" i="36"/>
  <c r="H49" i="36"/>
  <c r="G49" i="36"/>
  <c r="F49" i="36"/>
  <c r="E49" i="36"/>
  <c r="D49" i="36"/>
  <c r="C49" i="36"/>
  <c r="B49" i="36"/>
  <c r="K48" i="36"/>
  <c r="J48" i="36"/>
  <c r="I48" i="36"/>
  <c r="H48" i="36"/>
  <c r="G48" i="36"/>
  <c r="F48" i="36"/>
  <c r="E48" i="36"/>
  <c r="D48" i="36"/>
  <c r="C48" i="36"/>
  <c r="B48" i="36"/>
  <c r="K47" i="36"/>
  <c r="J47" i="36"/>
  <c r="I47" i="36"/>
  <c r="H47" i="36"/>
  <c r="G47" i="36"/>
  <c r="F47" i="36"/>
  <c r="E47" i="36"/>
  <c r="D47" i="36"/>
  <c r="C47" i="36"/>
  <c r="B47" i="36"/>
  <c r="K46" i="36"/>
  <c r="J46" i="36"/>
  <c r="I46" i="36"/>
  <c r="H46" i="36"/>
  <c r="G46" i="36"/>
  <c r="F46" i="36"/>
  <c r="E46" i="36"/>
  <c r="D46" i="36"/>
  <c r="C46" i="36"/>
  <c r="B46" i="36"/>
  <c r="K45" i="36"/>
  <c r="J45" i="36"/>
  <c r="I45" i="36"/>
  <c r="H45" i="36"/>
  <c r="G45" i="36"/>
  <c r="F45" i="36"/>
  <c r="E45" i="36"/>
  <c r="D45" i="36"/>
  <c r="C45" i="36"/>
  <c r="B45" i="36"/>
  <c r="K44" i="36"/>
  <c r="J44" i="36"/>
  <c r="I44" i="36"/>
  <c r="H44" i="36"/>
  <c r="G44" i="36"/>
  <c r="F44" i="36"/>
  <c r="E44" i="36"/>
  <c r="D44" i="36"/>
  <c r="C44" i="36"/>
  <c r="B44" i="36"/>
  <c r="K43" i="36"/>
  <c r="J43" i="36"/>
  <c r="I43" i="36"/>
  <c r="H43" i="36"/>
  <c r="G43" i="36"/>
  <c r="F43" i="36"/>
  <c r="E43" i="36"/>
  <c r="D43" i="36"/>
  <c r="C43" i="36"/>
  <c r="B43" i="36"/>
  <c r="K42" i="36"/>
  <c r="J42" i="36"/>
  <c r="I42" i="36"/>
  <c r="H42" i="36"/>
  <c r="G42" i="36"/>
  <c r="F42" i="36"/>
  <c r="E42" i="36"/>
  <c r="D42" i="36"/>
  <c r="C42" i="36"/>
  <c r="B42" i="36"/>
  <c r="K41" i="36"/>
  <c r="J41" i="36"/>
  <c r="I41" i="36"/>
  <c r="H41" i="36"/>
  <c r="G41" i="36"/>
  <c r="F41" i="36"/>
  <c r="E41" i="36"/>
  <c r="D41" i="36"/>
  <c r="C41" i="36"/>
  <c r="B41" i="36"/>
  <c r="K40" i="36"/>
  <c r="J40" i="36"/>
  <c r="I40" i="36"/>
  <c r="H40" i="36"/>
  <c r="G40" i="36"/>
  <c r="F40" i="36"/>
  <c r="E40" i="36"/>
  <c r="D40" i="36"/>
  <c r="C40" i="36"/>
  <c r="B40" i="36"/>
  <c r="K39" i="36"/>
  <c r="J39" i="36"/>
  <c r="I39" i="36"/>
  <c r="H39" i="36"/>
  <c r="G39" i="36"/>
  <c r="F39" i="36"/>
  <c r="E39" i="36"/>
  <c r="D39" i="36"/>
  <c r="C39" i="36"/>
  <c r="B39" i="36"/>
  <c r="K38" i="36"/>
  <c r="J38" i="36"/>
  <c r="I38" i="36"/>
  <c r="H38" i="36"/>
  <c r="G38" i="36"/>
  <c r="F38" i="36"/>
  <c r="E38" i="36"/>
  <c r="D38" i="36"/>
  <c r="C38" i="36"/>
  <c r="B38" i="36"/>
  <c r="K37" i="36"/>
  <c r="J37" i="36"/>
  <c r="I37" i="36"/>
  <c r="H37" i="36"/>
  <c r="G37" i="36"/>
  <c r="F37" i="36"/>
  <c r="E37" i="36"/>
  <c r="D37" i="36"/>
  <c r="C37" i="36"/>
  <c r="B37" i="36"/>
  <c r="K36" i="36"/>
  <c r="J36" i="36"/>
  <c r="I36" i="36"/>
  <c r="H36" i="36"/>
  <c r="G36" i="36"/>
  <c r="F36" i="36"/>
  <c r="E36" i="36"/>
  <c r="D36" i="36"/>
  <c r="C36" i="36"/>
  <c r="B36" i="36"/>
  <c r="K35" i="36"/>
  <c r="J35" i="36"/>
  <c r="I35" i="36"/>
  <c r="H35" i="36"/>
  <c r="G35" i="36"/>
  <c r="F35" i="36"/>
  <c r="E35" i="36"/>
  <c r="D35" i="36"/>
  <c r="C35" i="36"/>
  <c r="B35" i="36"/>
  <c r="K34" i="36"/>
  <c r="J34" i="36"/>
  <c r="I34" i="36"/>
  <c r="H34" i="36"/>
  <c r="G34" i="36"/>
  <c r="F34" i="36"/>
  <c r="E34" i="36"/>
  <c r="D34" i="36"/>
  <c r="C34" i="36"/>
  <c r="B34" i="36"/>
  <c r="K33" i="36"/>
  <c r="J33" i="36"/>
  <c r="I33" i="36"/>
  <c r="H33" i="36"/>
  <c r="G33" i="36"/>
  <c r="F33" i="36"/>
  <c r="E33" i="36"/>
  <c r="D33" i="36"/>
  <c r="C33" i="36"/>
  <c r="B33" i="36"/>
  <c r="K32" i="36"/>
  <c r="J32" i="36"/>
  <c r="I32" i="36"/>
  <c r="H32" i="36"/>
  <c r="G32" i="36"/>
  <c r="F32" i="36"/>
  <c r="E32" i="36"/>
  <c r="D32" i="36"/>
  <c r="C32" i="36"/>
  <c r="B32" i="36"/>
  <c r="K31" i="36"/>
  <c r="J31" i="36"/>
  <c r="I31" i="36"/>
  <c r="H31" i="36"/>
  <c r="G31" i="36"/>
  <c r="F31" i="36"/>
  <c r="E31" i="36"/>
  <c r="D31" i="36"/>
  <c r="C31" i="36"/>
  <c r="B31" i="36"/>
  <c r="K30" i="36"/>
  <c r="J30" i="36"/>
  <c r="I30" i="36"/>
  <c r="H30" i="36"/>
  <c r="G30" i="36"/>
  <c r="F30" i="36"/>
  <c r="E30" i="36"/>
  <c r="D30" i="36"/>
  <c r="C30" i="36"/>
  <c r="B30" i="36"/>
  <c r="K29" i="36"/>
  <c r="J29" i="36"/>
  <c r="I29" i="36"/>
  <c r="H29" i="36"/>
  <c r="G29" i="36"/>
  <c r="F29" i="36"/>
  <c r="E29" i="36"/>
  <c r="D29" i="36"/>
  <c r="C29" i="36"/>
  <c r="B29" i="36"/>
  <c r="K28" i="36"/>
  <c r="J28" i="36"/>
  <c r="I28" i="36"/>
  <c r="H28" i="36"/>
  <c r="G28" i="36"/>
  <c r="F28" i="36"/>
  <c r="E28" i="36"/>
  <c r="D28" i="36"/>
  <c r="C28" i="36"/>
  <c r="B28" i="36"/>
  <c r="K27" i="36"/>
  <c r="J27" i="36"/>
  <c r="I27" i="36"/>
  <c r="H27" i="36"/>
  <c r="G27" i="36"/>
  <c r="F27" i="36"/>
  <c r="E27" i="36"/>
  <c r="D27" i="36"/>
  <c r="C27" i="36"/>
  <c r="B27" i="36"/>
  <c r="K26" i="36"/>
  <c r="J26" i="36"/>
  <c r="I26" i="36"/>
  <c r="H26" i="36"/>
  <c r="G26" i="36"/>
  <c r="F26" i="36"/>
  <c r="E26" i="36"/>
  <c r="D26" i="36"/>
  <c r="C26" i="36"/>
  <c r="B26" i="36"/>
  <c r="K25" i="36"/>
  <c r="J25" i="36"/>
  <c r="I25" i="36"/>
  <c r="H25" i="36"/>
  <c r="G25" i="36"/>
  <c r="F25" i="36"/>
  <c r="E25" i="36"/>
  <c r="D25" i="36"/>
  <c r="C25" i="36"/>
  <c r="B25" i="36"/>
  <c r="K24" i="36"/>
  <c r="J24" i="36"/>
  <c r="I24" i="36"/>
  <c r="H24" i="36"/>
  <c r="G24" i="36"/>
  <c r="F24" i="36"/>
  <c r="E24" i="36"/>
  <c r="D24" i="36"/>
  <c r="C24" i="36"/>
  <c r="B24" i="36"/>
  <c r="K23" i="36"/>
  <c r="J23" i="36"/>
  <c r="I23" i="36"/>
  <c r="H23" i="36"/>
  <c r="G23" i="36"/>
  <c r="F23" i="36"/>
  <c r="E23" i="36"/>
  <c r="D23" i="36"/>
  <c r="C23" i="36"/>
  <c r="B23" i="36"/>
  <c r="K22" i="36"/>
  <c r="J22" i="36"/>
  <c r="I22" i="36"/>
  <c r="H22" i="36"/>
  <c r="G22" i="36"/>
  <c r="F22" i="36"/>
  <c r="E22" i="36"/>
  <c r="D22" i="36"/>
  <c r="C22" i="36"/>
  <c r="B22" i="36"/>
  <c r="K21" i="36"/>
  <c r="J21" i="36"/>
  <c r="I21" i="36"/>
  <c r="H21" i="36"/>
  <c r="G21" i="36"/>
  <c r="F21" i="36"/>
  <c r="E21" i="36"/>
  <c r="D21" i="36"/>
  <c r="C21" i="36"/>
  <c r="B21" i="36"/>
  <c r="K20" i="36"/>
  <c r="J20" i="36"/>
  <c r="I20" i="36"/>
  <c r="H20" i="36"/>
  <c r="G20" i="36"/>
  <c r="F20" i="36"/>
  <c r="E20" i="36"/>
  <c r="D20" i="36"/>
  <c r="C20" i="36"/>
  <c r="B20" i="36"/>
  <c r="K19" i="36"/>
  <c r="J19" i="36"/>
  <c r="I19" i="36"/>
  <c r="H19" i="36"/>
  <c r="G19" i="36"/>
  <c r="F19" i="36"/>
  <c r="E19" i="36"/>
  <c r="D19" i="36"/>
  <c r="C19" i="36"/>
  <c r="B19" i="36"/>
  <c r="K18" i="36"/>
  <c r="J18" i="36"/>
  <c r="I18" i="36"/>
  <c r="H18" i="36"/>
  <c r="G18" i="36"/>
  <c r="F18" i="36"/>
  <c r="E18" i="36"/>
  <c r="D18" i="36"/>
  <c r="C18" i="36"/>
  <c r="B18" i="36"/>
  <c r="K17" i="36"/>
  <c r="J17" i="36"/>
  <c r="I17" i="36"/>
  <c r="H17" i="36"/>
  <c r="G17" i="36"/>
  <c r="F17" i="36"/>
  <c r="E17" i="36"/>
  <c r="D17" i="36"/>
  <c r="C17" i="36"/>
  <c r="B17" i="36"/>
  <c r="K16" i="36"/>
  <c r="J16" i="36"/>
  <c r="I16" i="36"/>
  <c r="H16" i="36"/>
  <c r="G16" i="36"/>
  <c r="F16" i="36"/>
  <c r="E16" i="36"/>
  <c r="D16" i="36"/>
  <c r="C16" i="36"/>
  <c r="B16" i="36"/>
  <c r="K15" i="36"/>
  <c r="J15" i="36"/>
  <c r="I15" i="36"/>
  <c r="H15" i="36"/>
  <c r="G15" i="36"/>
  <c r="F15" i="36"/>
  <c r="E15" i="36"/>
  <c r="D15" i="36"/>
  <c r="C15" i="36"/>
  <c r="B15" i="36"/>
  <c r="K14" i="36"/>
  <c r="J14" i="36"/>
  <c r="I14" i="36"/>
  <c r="H14" i="36"/>
  <c r="G14" i="36"/>
  <c r="F14" i="36"/>
  <c r="E14" i="36"/>
  <c r="D14" i="36"/>
  <c r="C14" i="36"/>
  <c r="B14" i="36"/>
  <c r="K13" i="36"/>
  <c r="J13" i="36"/>
  <c r="I13" i="36"/>
  <c r="H13" i="36"/>
  <c r="G13" i="36"/>
  <c r="F13" i="36"/>
  <c r="E13" i="36"/>
  <c r="D13" i="36"/>
  <c r="C13" i="36"/>
  <c r="E9" i="36"/>
  <c r="I8" i="36"/>
  <c r="K113" i="35"/>
  <c r="J113" i="35"/>
  <c r="I113" i="35"/>
  <c r="H113" i="35"/>
  <c r="G113" i="35"/>
  <c r="F113" i="35"/>
  <c r="E113" i="35"/>
  <c r="D113" i="35"/>
  <c r="C113" i="35"/>
  <c r="B113" i="35"/>
  <c r="K112" i="35"/>
  <c r="J112" i="35"/>
  <c r="I112" i="35"/>
  <c r="H112" i="35"/>
  <c r="G112" i="35"/>
  <c r="F112" i="35"/>
  <c r="E112" i="35"/>
  <c r="D112" i="35"/>
  <c r="C112" i="35"/>
  <c r="B112" i="35"/>
  <c r="K111" i="35"/>
  <c r="J111" i="35"/>
  <c r="I111" i="35"/>
  <c r="H111" i="35"/>
  <c r="G111" i="35"/>
  <c r="F111" i="35"/>
  <c r="E111" i="35"/>
  <c r="D111" i="35"/>
  <c r="C111" i="35"/>
  <c r="B111" i="35"/>
  <c r="K110" i="35"/>
  <c r="J110" i="35"/>
  <c r="I110" i="35"/>
  <c r="H110" i="35"/>
  <c r="G110" i="35"/>
  <c r="F110" i="35"/>
  <c r="E110" i="35"/>
  <c r="D110" i="35"/>
  <c r="C110" i="35"/>
  <c r="B110" i="35"/>
  <c r="K109" i="35"/>
  <c r="J109" i="35"/>
  <c r="I109" i="35"/>
  <c r="H109" i="35"/>
  <c r="G109" i="35"/>
  <c r="F109" i="35"/>
  <c r="E109" i="35"/>
  <c r="D109" i="35"/>
  <c r="C109" i="35"/>
  <c r="B109" i="35"/>
  <c r="K108" i="35"/>
  <c r="J108" i="35"/>
  <c r="I108" i="35"/>
  <c r="H108" i="35"/>
  <c r="G108" i="35"/>
  <c r="F108" i="35"/>
  <c r="E108" i="35"/>
  <c r="D108" i="35"/>
  <c r="C108" i="35"/>
  <c r="B108" i="35"/>
  <c r="K107" i="35"/>
  <c r="J107" i="35"/>
  <c r="I107" i="35"/>
  <c r="H107" i="35"/>
  <c r="G107" i="35"/>
  <c r="F107" i="35"/>
  <c r="E107" i="35"/>
  <c r="D107" i="35"/>
  <c r="C107" i="35"/>
  <c r="B107" i="35"/>
  <c r="K106" i="35"/>
  <c r="J106" i="35"/>
  <c r="I106" i="35"/>
  <c r="H106" i="35"/>
  <c r="G106" i="35"/>
  <c r="F106" i="35"/>
  <c r="E106" i="35"/>
  <c r="D106" i="35"/>
  <c r="C106" i="35"/>
  <c r="B106" i="35"/>
  <c r="K105" i="35"/>
  <c r="J105" i="35"/>
  <c r="I105" i="35"/>
  <c r="H105" i="35"/>
  <c r="G105" i="35"/>
  <c r="F105" i="35"/>
  <c r="E105" i="35"/>
  <c r="D105" i="35"/>
  <c r="C105" i="35"/>
  <c r="B105" i="35"/>
  <c r="K104" i="35"/>
  <c r="J104" i="35"/>
  <c r="I104" i="35"/>
  <c r="H104" i="35"/>
  <c r="G104" i="35"/>
  <c r="F104" i="35"/>
  <c r="E104" i="35"/>
  <c r="D104" i="35"/>
  <c r="C104" i="35"/>
  <c r="B104" i="35"/>
  <c r="K103" i="35"/>
  <c r="J103" i="35"/>
  <c r="I103" i="35"/>
  <c r="H103" i="35"/>
  <c r="G103" i="35"/>
  <c r="F103" i="35"/>
  <c r="E103" i="35"/>
  <c r="D103" i="35"/>
  <c r="C103" i="35"/>
  <c r="B103" i="35"/>
  <c r="K102" i="35"/>
  <c r="J102" i="35"/>
  <c r="I102" i="35"/>
  <c r="H102" i="35"/>
  <c r="G102" i="35"/>
  <c r="F102" i="35"/>
  <c r="E102" i="35"/>
  <c r="D102" i="35"/>
  <c r="C102" i="35"/>
  <c r="B102" i="35"/>
  <c r="K101" i="35"/>
  <c r="J101" i="35"/>
  <c r="I101" i="35"/>
  <c r="H101" i="35"/>
  <c r="G101" i="35"/>
  <c r="F101" i="35"/>
  <c r="E101" i="35"/>
  <c r="D101" i="35"/>
  <c r="C101" i="35"/>
  <c r="B101" i="35"/>
  <c r="K100" i="35"/>
  <c r="J100" i="35"/>
  <c r="I100" i="35"/>
  <c r="H100" i="35"/>
  <c r="G100" i="35"/>
  <c r="F100" i="35"/>
  <c r="E100" i="35"/>
  <c r="D100" i="35"/>
  <c r="C100" i="35"/>
  <c r="B100" i="35"/>
  <c r="K99" i="35"/>
  <c r="J99" i="35"/>
  <c r="I99" i="35"/>
  <c r="H99" i="35"/>
  <c r="G99" i="35"/>
  <c r="F99" i="35"/>
  <c r="E99" i="35"/>
  <c r="D99" i="35"/>
  <c r="C99" i="35"/>
  <c r="B99" i="35"/>
  <c r="K98" i="35"/>
  <c r="J98" i="35"/>
  <c r="I98" i="35"/>
  <c r="H98" i="35"/>
  <c r="G98" i="35"/>
  <c r="F98" i="35"/>
  <c r="E98" i="35"/>
  <c r="D98" i="35"/>
  <c r="C98" i="35"/>
  <c r="B98" i="35"/>
  <c r="K97" i="35"/>
  <c r="J97" i="35"/>
  <c r="I97" i="35"/>
  <c r="H97" i="35"/>
  <c r="G97" i="35"/>
  <c r="F97" i="35"/>
  <c r="E97" i="35"/>
  <c r="D97" i="35"/>
  <c r="C97" i="35"/>
  <c r="B97" i="35"/>
  <c r="K96" i="35"/>
  <c r="J96" i="35"/>
  <c r="I96" i="35"/>
  <c r="H96" i="35"/>
  <c r="G96" i="35"/>
  <c r="F96" i="35"/>
  <c r="E96" i="35"/>
  <c r="D96" i="35"/>
  <c r="C96" i="35"/>
  <c r="B96" i="35"/>
  <c r="K95" i="35"/>
  <c r="J95" i="35"/>
  <c r="I95" i="35"/>
  <c r="H95" i="35"/>
  <c r="G95" i="35"/>
  <c r="F95" i="35"/>
  <c r="E95" i="35"/>
  <c r="D95" i="35"/>
  <c r="C95" i="35"/>
  <c r="B95" i="35"/>
  <c r="K94" i="35"/>
  <c r="J94" i="35"/>
  <c r="I94" i="35"/>
  <c r="H94" i="35"/>
  <c r="G94" i="35"/>
  <c r="F94" i="35"/>
  <c r="E94" i="35"/>
  <c r="D94" i="35"/>
  <c r="C94" i="35"/>
  <c r="B94" i="35"/>
  <c r="K93" i="35"/>
  <c r="J93" i="35"/>
  <c r="I93" i="35"/>
  <c r="H93" i="35"/>
  <c r="G93" i="35"/>
  <c r="F93" i="35"/>
  <c r="E93" i="35"/>
  <c r="D93" i="35"/>
  <c r="C93" i="35"/>
  <c r="B93" i="35"/>
  <c r="K92" i="35"/>
  <c r="J92" i="35"/>
  <c r="I92" i="35"/>
  <c r="H92" i="35"/>
  <c r="G92" i="35"/>
  <c r="F92" i="35"/>
  <c r="E92" i="35"/>
  <c r="D92" i="35"/>
  <c r="C92" i="35"/>
  <c r="B92" i="35"/>
  <c r="K91" i="35"/>
  <c r="J91" i="35"/>
  <c r="I91" i="35"/>
  <c r="H91" i="35"/>
  <c r="G91" i="35"/>
  <c r="F91" i="35"/>
  <c r="E91" i="35"/>
  <c r="D91" i="35"/>
  <c r="C91" i="35"/>
  <c r="B91" i="35"/>
  <c r="K90" i="35"/>
  <c r="J90" i="35"/>
  <c r="I90" i="35"/>
  <c r="H90" i="35"/>
  <c r="G90" i="35"/>
  <c r="F90" i="35"/>
  <c r="E90" i="35"/>
  <c r="D90" i="35"/>
  <c r="C90" i="35"/>
  <c r="B90" i="35"/>
  <c r="K89" i="35"/>
  <c r="J89" i="35"/>
  <c r="I89" i="35"/>
  <c r="H89" i="35"/>
  <c r="G89" i="35"/>
  <c r="F89" i="35"/>
  <c r="E89" i="35"/>
  <c r="D89" i="35"/>
  <c r="C89" i="35"/>
  <c r="B89" i="35"/>
  <c r="K88" i="35"/>
  <c r="J88" i="35"/>
  <c r="I88" i="35"/>
  <c r="H88" i="35"/>
  <c r="G88" i="35"/>
  <c r="F88" i="35"/>
  <c r="E88" i="35"/>
  <c r="D88" i="35"/>
  <c r="C88" i="35"/>
  <c r="B88" i="35"/>
  <c r="K87" i="35"/>
  <c r="J87" i="35"/>
  <c r="I87" i="35"/>
  <c r="H87" i="35"/>
  <c r="G87" i="35"/>
  <c r="F87" i="35"/>
  <c r="E87" i="35"/>
  <c r="D87" i="35"/>
  <c r="C87" i="35"/>
  <c r="B87" i="35"/>
  <c r="K86" i="35"/>
  <c r="J86" i="35"/>
  <c r="I86" i="35"/>
  <c r="H86" i="35"/>
  <c r="G86" i="35"/>
  <c r="F86" i="35"/>
  <c r="E86" i="35"/>
  <c r="D86" i="35"/>
  <c r="C86" i="35"/>
  <c r="B86" i="35"/>
  <c r="K85" i="35"/>
  <c r="J85" i="35"/>
  <c r="I85" i="35"/>
  <c r="H85" i="35"/>
  <c r="G85" i="35"/>
  <c r="F85" i="35"/>
  <c r="E85" i="35"/>
  <c r="D85" i="35"/>
  <c r="C85" i="35"/>
  <c r="B85" i="35"/>
  <c r="K84" i="35"/>
  <c r="J84" i="35"/>
  <c r="I84" i="35"/>
  <c r="H84" i="35"/>
  <c r="G84" i="35"/>
  <c r="F84" i="35"/>
  <c r="E84" i="35"/>
  <c r="D84" i="35"/>
  <c r="C84" i="35"/>
  <c r="B84" i="35"/>
  <c r="K83" i="35"/>
  <c r="J83" i="35"/>
  <c r="I83" i="35"/>
  <c r="H83" i="35"/>
  <c r="G83" i="35"/>
  <c r="F83" i="35"/>
  <c r="E83" i="35"/>
  <c r="D83" i="35"/>
  <c r="C83" i="35"/>
  <c r="B83" i="35"/>
  <c r="K82" i="35"/>
  <c r="J82" i="35"/>
  <c r="I82" i="35"/>
  <c r="H82" i="35"/>
  <c r="G82" i="35"/>
  <c r="F82" i="35"/>
  <c r="E82" i="35"/>
  <c r="D82" i="35"/>
  <c r="C82" i="35"/>
  <c r="B82" i="35"/>
  <c r="K81" i="35"/>
  <c r="J81" i="35"/>
  <c r="I81" i="35"/>
  <c r="H81" i="35"/>
  <c r="G81" i="35"/>
  <c r="F81" i="35"/>
  <c r="E81" i="35"/>
  <c r="D81" i="35"/>
  <c r="C81" i="35"/>
  <c r="B81" i="35"/>
  <c r="K80" i="35"/>
  <c r="J80" i="35"/>
  <c r="I80" i="35"/>
  <c r="H80" i="35"/>
  <c r="G80" i="35"/>
  <c r="F80" i="35"/>
  <c r="E80" i="35"/>
  <c r="D80" i="35"/>
  <c r="C80" i="35"/>
  <c r="B80" i="35"/>
  <c r="K79" i="35"/>
  <c r="J79" i="35"/>
  <c r="I79" i="35"/>
  <c r="H79" i="35"/>
  <c r="G79" i="35"/>
  <c r="F79" i="35"/>
  <c r="E79" i="35"/>
  <c r="D79" i="35"/>
  <c r="C79" i="35"/>
  <c r="B79" i="35"/>
  <c r="K78" i="35"/>
  <c r="J78" i="35"/>
  <c r="I78" i="35"/>
  <c r="H78" i="35"/>
  <c r="G78" i="35"/>
  <c r="F78" i="35"/>
  <c r="E78" i="35"/>
  <c r="D78" i="35"/>
  <c r="C78" i="35"/>
  <c r="B78" i="35"/>
  <c r="K77" i="35"/>
  <c r="J77" i="35"/>
  <c r="I77" i="35"/>
  <c r="H77" i="35"/>
  <c r="G77" i="35"/>
  <c r="F77" i="35"/>
  <c r="E77" i="35"/>
  <c r="D77" i="35"/>
  <c r="C77" i="35"/>
  <c r="B77" i="35"/>
  <c r="K76" i="35"/>
  <c r="J76" i="35"/>
  <c r="I76" i="35"/>
  <c r="H76" i="35"/>
  <c r="G76" i="35"/>
  <c r="F76" i="35"/>
  <c r="E76" i="35"/>
  <c r="D76" i="35"/>
  <c r="C76" i="35"/>
  <c r="B76" i="35"/>
  <c r="K75" i="35"/>
  <c r="J75" i="35"/>
  <c r="I75" i="35"/>
  <c r="H75" i="35"/>
  <c r="G75" i="35"/>
  <c r="F75" i="35"/>
  <c r="E75" i="35"/>
  <c r="D75" i="35"/>
  <c r="C75" i="35"/>
  <c r="B75" i="35"/>
  <c r="K74" i="35"/>
  <c r="J74" i="35"/>
  <c r="I74" i="35"/>
  <c r="H74" i="35"/>
  <c r="G74" i="35"/>
  <c r="F74" i="35"/>
  <c r="E74" i="35"/>
  <c r="D74" i="35"/>
  <c r="C74" i="35"/>
  <c r="B74" i="35"/>
  <c r="K73" i="35"/>
  <c r="J73" i="35"/>
  <c r="I73" i="35"/>
  <c r="H73" i="35"/>
  <c r="G73" i="35"/>
  <c r="F73" i="35"/>
  <c r="E73" i="35"/>
  <c r="D73" i="35"/>
  <c r="C73" i="35"/>
  <c r="B73" i="35"/>
  <c r="K72" i="35"/>
  <c r="J72" i="35"/>
  <c r="I72" i="35"/>
  <c r="H72" i="35"/>
  <c r="G72" i="35"/>
  <c r="F72" i="35"/>
  <c r="E72" i="35"/>
  <c r="D72" i="35"/>
  <c r="C72" i="35"/>
  <c r="B72" i="35"/>
  <c r="K71" i="35"/>
  <c r="J71" i="35"/>
  <c r="I71" i="35"/>
  <c r="H71" i="35"/>
  <c r="G71" i="35"/>
  <c r="F71" i="35"/>
  <c r="E71" i="35"/>
  <c r="D71" i="35"/>
  <c r="C71" i="35"/>
  <c r="B71" i="35"/>
  <c r="K70" i="35"/>
  <c r="J70" i="35"/>
  <c r="I70" i="35"/>
  <c r="H70" i="35"/>
  <c r="G70" i="35"/>
  <c r="F70" i="35"/>
  <c r="E70" i="35"/>
  <c r="D70" i="35"/>
  <c r="C70" i="35"/>
  <c r="B70" i="35"/>
  <c r="K69" i="35"/>
  <c r="J69" i="35"/>
  <c r="I69" i="35"/>
  <c r="H69" i="35"/>
  <c r="G69" i="35"/>
  <c r="F69" i="35"/>
  <c r="E69" i="35"/>
  <c r="D69" i="35"/>
  <c r="C69" i="35"/>
  <c r="B69" i="35"/>
  <c r="K68" i="35"/>
  <c r="J68" i="35"/>
  <c r="I68" i="35"/>
  <c r="H68" i="35"/>
  <c r="G68" i="35"/>
  <c r="F68" i="35"/>
  <c r="E68" i="35"/>
  <c r="D68" i="35"/>
  <c r="C68" i="35"/>
  <c r="B68" i="35"/>
  <c r="K67" i="35"/>
  <c r="J67" i="35"/>
  <c r="I67" i="35"/>
  <c r="H67" i="35"/>
  <c r="G67" i="35"/>
  <c r="F67" i="35"/>
  <c r="E67" i="35"/>
  <c r="D67" i="35"/>
  <c r="C67" i="35"/>
  <c r="B67" i="35"/>
  <c r="K66" i="35"/>
  <c r="J66" i="35"/>
  <c r="I66" i="35"/>
  <c r="H66" i="35"/>
  <c r="G66" i="35"/>
  <c r="F66" i="35"/>
  <c r="E66" i="35"/>
  <c r="D66" i="35"/>
  <c r="C66" i="35"/>
  <c r="B66" i="35"/>
  <c r="K65" i="35"/>
  <c r="J65" i="35"/>
  <c r="I65" i="35"/>
  <c r="H65" i="35"/>
  <c r="G65" i="35"/>
  <c r="F65" i="35"/>
  <c r="E65" i="35"/>
  <c r="D65" i="35"/>
  <c r="C65" i="35"/>
  <c r="B65" i="35"/>
  <c r="K64" i="35"/>
  <c r="J64" i="35"/>
  <c r="I64" i="35"/>
  <c r="H64" i="35"/>
  <c r="G64" i="35"/>
  <c r="F64" i="35"/>
  <c r="E64" i="35"/>
  <c r="D64" i="35"/>
  <c r="C64" i="35"/>
  <c r="B64" i="35"/>
  <c r="K63" i="35"/>
  <c r="J63" i="35"/>
  <c r="I63" i="35"/>
  <c r="H63" i="35"/>
  <c r="G63" i="35"/>
  <c r="F63" i="35"/>
  <c r="E63" i="35"/>
  <c r="D63" i="35"/>
  <c r="C63" i="35"/>
  <c r="B63" i="35"/>
  <c r="K62" i="35"/>
  <c r="J62" i="35"/>
  <c r="I62" i="35"/>
  <c r="H62" i="35"/>
  <c r="G62" i="35"/>
  <c r="F62" i="35"/>
  <c r="E62" i="35"/>
  <c r="D62" i="35"/>
  <c r="C62" i="35"/>
  <c r="B62" i="35"/>
  <c r="K61" i="35"/>
  <c r="J61" i="35"/>
  <c r="I61" i="35"/>
  <c r="H61" i="35"/>
  <c r="G61" i="35"/>
  <c r="F61" i="35"/>
  <c r="E61" i="35"/>
  <c r="D61" i="35"/>
  <c r="C61" i="35"/>
  <c r="B61" i="35"/>
  <c r="K60" i="35"/>
  <c r="J60" i="35"/>
  <c r="I60" i="35"/>
  <c r="H60" i="35"/>
  <c r="G60" i="35"/>
  <c r="F60" i="35"/>
  <c r="E60" i="35"/>
  <c r="D60" i="35"/>
  <c r="C60" i="35"/>
  <c r="B60" i="35"/>
  <c r="K59" i="35"/>
  <c r="J59" i="35"/>
  <c r="I59" i="35"/>
  <c r="H59" i="35"/>
  <c r="G59" i="35"/>
  <c r="F59" i="35"/>
  <c r="E59" i="35"/>
  <c r="D59" i="35"/>
  <c r="C59" i="35"/>
  <c r="B59" i="35"/>
  <c r="K58" i="35"/>
  <c r="J58" i="35"/>
  <c r="I58" i="35"/>
  <c r="H58" i="35"/>
  <c r="G58" i="35"/>
  <c r="F58" i="35"/>
  <c r="E58" i="35"/>
  <c r="D58" i="35"/>
  <c r="C58" i="35"/>
  <c r="B58" i="35"/>
  <c r="K57" i="35"/>
  <c r="J57" i="35"/>
  <c r="I57" i="35"/>
  <c r="H57" i="35"/>
  <c r="G57" i="35"/>
  <c r="F57" i="35"/>
  <c r="E57" i="35"/>
  <c r="D57" i="35"/>
  <c r="C57" i="35"/>
  <c r="B57" i="35"/>
  <c r="K56" i="35"/>
  <c r="J56" i="35"/>
  <c r="I56" i="35"/>
  <c r="H56" i="35"/>
  <c r="G56" i="35"/>
  <c r="F56" i="35"/>
  <c r="E56" i="35"/>
  <c r="D56" i="35"/>
  <c r="C56" i="35"/>
  <c r="B56" i="35"/>
  <c r="K55" i="35"/>
  <c r="J55" i="35"/>
  <c r="I55" i="35"/>
  <c r="H55" i="35"/>
  <c r="G55" i="35"/>
  <c r="F55" i="35"/>
  <c r="E55" i="35"/>
  <c r="D55" i="35"/>
  <c r="C55" i="35"/>
  <c r="B55" i="35"/>
  <c r="K54" i="35"/>
  <c r="J54" i="35"/>
  <c r="I54" i="35"/>
  <c r="H54" i="35"/>
  <c r="G54" i="35"/>
  <c r="F54" i="35"/>
  <c r="E54" i="35"/>
  <c r="D54" i="35"/>
  <c r="C54" i="35"/>
  <c r="B54" i="35"/>
  <c r="K53" i="35"/>
  <c r="J53" i="35"/>
  <c r="I53" i="35"/>
  <c r="H53" i="35"/>
  <c r="G53" i="35"/>
  <c r="F53" i="35"/>
  <c r="E53" i="35"/>
  <c r="D53" i="35"/>
  <c r="C53" i="35"/>
  <c r="B53" i="35"/>
  <c r="K52" i="35"/>
  <c r="J52" i="35"/>
  <c r="I52" i="35"/>
  <c r="H52" i="35"/>
  <c r="G52" i="35"/>
  <c r="F52" i="35"/>
  <c r="E52" i="35"/>
  <c r="D52" i="35"/>
  <c r="C52" i="35"/>
  <c r="B52" i="35"/>
  <c r="K51" i="35"/>
  <c r="J51" i="35"/>
  <c r="I51" i="35"/>
  <c r="H51" i="35"/>
  <c r="G51" i="35"/>
  <c r="F51" i="35"/>
  <c r="E51" i="35"/>
  <c r="D51" i="35"/>
  <c r="C51" i="35"/>
  <c r="B51" i="35"/>
  <c r="K50" i="35"/>
  <c r="J50" i="35"/>
  <c r="I50" i="35"/>
  <c r="H50" i="35"/>
  <c r="G50" i="35"/>
  <c r="F50" i="35"/>
  <c r="E50" i="35"/>
  <c r="D50" i="35"/>
  <c r="C50" i="35"/>
  <c r="B50" i="35"/>
  <c r="K49" i="35"/>
  <c r="J49" i="35"/>
  <c r="I49" i="35"/>
  <c r="H49" i="35"/>
  <c r="G49" i="35"/>
  <c r="F49" i="35"/>
  <c r="E49" i="35"/>
  <c r="D49" i="35"/>
  <c r="C49" i="35"/>
  <c r="B49" i="35"/>
  <c r="K48" i="35"/>
  <c r="J48" i="35"/>
  <c r="I48" i="35"/>
  <c r="H48" i="35"/>
  <c r="G48" i="35"/>
  <c r="F48" i="35"/>
  <c r="E48" i="35"/>
  <c r="D48" i="35"/>
  <c r="C48" i="35"/>
  <c r="B48" i="35"/>
  <c r="K47" i="35"/>
  <c r="J47" i="35"/>
  <c r="I47" i="35"/>
  <c r="H47" i="35"/>
  <c r="G47" i="35"/>
  <c r="F47" i="35"/>
  <c r="E47" i="35"/>
  <c r="D47" i="35"/>
  <c r="C47" i="35"/>
  <c r="B47" i="35"/>
  <c r="K46" i="35"/>
  <c r="J46" i="35"/>
  <c r="I46" i="35"/>
  <c r="H46" i="35"/>
  <c r="G46" i="35"/>
  <c r="F46" i="35"/>
  <c r="E46" i="35"/>
  <c r="D46" i="35"/>
  <c r="C46" i="35"/>
  <c r="B46" i="35"/>
  <c r="K45" i="35"/>
  <c r="J45" i="35"/>
  <c r="I45" i="35"/>
  <c r="H45" i="35"/>
  <c r="G45" i="35"/>
  <c r="F45" i="35"/>
  <c r="E45" i="35"/>
  <c r="D45" i="35"/>
  <c r="C45" i="35"/>
  <c r="B45" i="35"/>
  <c r="K44" i="35"/>
  <c r="J44" i="35"/>
  <c r="I44" i="35"/>
  <c r="H44" i="35"/>
  <c r="G44" i="35"/>
  <c r="F44" i="35"/>
  <c r="E44" i="35"/>
  <c r="D44" i="35"/>
  <c r="C44" i="35"/>
  <c r="B44" i="35"/>
  <c r="K43" i="35"/>
  <c r="J43" i="35"/>
  <c r="I43" i="35"/>
  <c r="H43" i="35"/>
  <c r="G43" i="35"/>
  <c r="F43" i="35"/>
  <c r="E43" i="35"/>
  <c r="D43" i="35"/>
  <c r="C43" i="35"/>
  <c r="B43" i="35"/>
  <c r="K42" i="35"/>
  <c r="J42" i="35"/>
  <c r="I42" i="35"/>
  <c r="H42" i="35"/>
  <c r="G42" i="35"/>
  <c r="F42" i="35"/>
  <c r="E42" i="35"/>
  <c r="D42" i="35"/>
  <c r="C42" i="35"/>
  <c r="B42" i="35"/>
  <c r="K41" i="35"/>
  <c r="J41" i="35"/>
  <c r="I41" i="35"/>
  <c r="H41" i="35"/>
  <c r="G41" i="35"/>
  <c r="F41" i="35"/>
  <c r="E41" i="35"/>
  <c r="D41" i="35"/>
  <c r="C41" i="35"/>
  <c r="B41" i="35"/>
  <c r="K40" i="35"/>
  <c r="J40" i="35"/>
  <c r="I40" i="35"/>
  <c r="H40" i="35"/>
  <c r="G40" i="35"/>
  <c r="F40" i="35"/>
  <c r="E40" i="35"/>
  <c r="D40" i="35"/>
  <c r="C40" i="35"/>
  <c r="B40" i="35"/>
  <c r="K39" i="35"/>
  <c r="J39" i="35"/>
  <c r="I39" i="35"/>
  <c r="H39" i="35"/>
  <c r="G39" i="35"/>
  <c r="F39" i="35"/>
  <c r="E39" i="35"/>
  <c r="D39" i="35"/>
  <c r="C39" i="35"/>
  <c r="B39" i="35"/>
  <c r="K38" i="35"/>
  <c r="J38" i="35"/>
  <c r="I38" i="35"/>
  <c r="H38" i="35"/>
  <c r="G38" i="35"/>
  <c r="F38" i="35"/>
  <c r="E38" i="35"/>
  <c r="D38" i="35"/>
  <c r="C38" i="35"/>
  <c r="B38" i="35"/>
  <c r="K37" i="35"/>
  <c r="J37" i="35"/>
  <c r="I37" i="35"/>
  <c r="H37" i="35"/>
  <c r="G37" i="35"/>
  <c r="F37" i="35"/>
  <c r="E37" i="35"/>
  <c r="D37" i="35"/>
  <c r="C37" i="35"/>
  <c r="B37" i="35"/>
  <c r="K36" i="35"/>
  <c r="J36" i="35"/>
  <c r="I36" i="35"/>
  <c r="H36" i="35"/>
  <c r="G36" i="35"/>
  <c r="F36" i="35"/>
  <c r="E36" i="35"/>
  <c r="D36" i="35"/>
  <c r="C36" i="35"/>
  <c r="B36" i="35"/>
  <c r="K35" i="35"/>
  <c r="J35" i="35"/>
  <c r="I35" i="35"/>
  <c r="H35" i="35"/>
  <c r="G35" i="35"/>
  <c r="F35" i="35"/>
  <c r="E35" i="35"/>
  <c r="D35" i="35"/>
  <c r="C35" i="35"/>
  <c r="B35" i="35"/>
  <c r="K34" i="35"/>
  <c r="J34" i="35"/>
  <c r="I34" i="35"/>
  <c r="H34" i="35"/>
  <c r="G34" i="35"/>
  <c r="F34" i="35"/>
  <c r="E34" i="35"/>
  <c r="D34" i="35"/>
  <c r="C34" i="35"/>
  <c r="B34" i="35"/>
  <c r="K33" i="35"/>
  <c r="J33" i="35"/>
  <c r="I33" i="35"/>
  <c r="H33" i="35"/>
  <c r="G33" i="35"/>
  <c r="F33" i="35"/>
  <c r="E33" i="35"/>
  <c r="D33" i="35"/>
  <c r="C33" i="35"/>
  <c r="B33" i="35"/>
  <c r="K32" i="35"/>
  <c r="J32" i="35"/>
  <c r="I32" i="35"/>
  <c r="H32" i="35"/>
  <c r="G32" i="35"/>
  <c r="F32" i="35"/>
  <c r="E32" i="35"/>
  <c r="D32" i="35"/>
  <c r="C32" i="35"/>
  <c r="B32" i="35"/>
  <c r="K31" i="35"/>
  <c r="J31" i="35"/>
  <c r="I31" i="35"/>
  <c r="H31" i="35"/>
  <c r="G31" i="35"/>
  <c r="F31" i="35"/>
  <c r="E31" i="35"/>
  <c r="D31" i="35"/>
  <c r="C31" i="35"/>
  <c r="B31" i="35"/>
  <c r="K30" i="35"/>
  <c r="J30" i="35"/>
  <c r="I30" i="35"/>
  <c r="H30" i="35"/>
  <c r="G30" i="35"/>
  <c r="F30" i="35"/>
  <c r="E30" i="35"/>
  <c r="D30" i="35"/>
  <c r="C30" i="35"/>
  <c r="B30" i="35"/>
  <c r="K29" i="35"/>
  <c r="J29" i="35"/>
  <c r="I29" i="35"/>
  <c r="H29" i="35"/>
  <c r="G29" i="35"/>
  <c r="F29" i="35"/>
  <c r="E29" i="35"/>
  <c r="D29" i="35"/>
  <c r="C29" i="35"/>
  <c r="B29" i="35"/>
  <c r="K28" i="35"/>
  <c r="J28" i="35"/>
  <c r="I28" i="35"/>
  <c r="H28" i="35"/>
  <c r="G28" i="35"/>
  <c r="F28" i="35"/>
  <c r="E28" i="35"/>
  <c r="D28" i="35"/>
  <c r="C28" i="35"/>
  <c r="B28" i="35"/>
  <c r="K27" i="35"/>
  <c r="J27" i="35"/>
  <c r="I27" i="35"/>
  <c r="H27" i="35"/>
  <c r="G27" i="35"/>
  <c r="F27" i="35"/>
  <c r="E27" i="35"/>
  <c r="D27" i="35"/>
  <c r="C27" i="35"/>
  <c r="B27" i="35"/>
  <c r="K26" i="35"/>
  <c r="J26" i="35"/>
  <c r="I26" i="35"/>
  <c r="H26" i="35"/>
  <c r="G26" i="35"/>
  <c r="F26" i="35"/>
  <c r="E26" i="35"/>
  <c r="D26" i="35"/>
  <c r="C26" i="35"/>
  <c r="B26" i="35"/>
  <c r="K25" i="35"/>
  <c r="J25" i="35"/>
  <c r="I25" i="35"/>
  <c r="H25" i="35"/>
  <c r="G25" i="35"/>
  <c r="F25" i="35"/>
  <c r="E25" i="35"/>
  <c r="D25" i="35"/>
  <c r="C25" i="35"/>
  <c r="B25" i="35"/>
  <c r="K24" i="35"/>
  <c r="J24" i="35"/>
  <c r="I24" i="35"/>
  <c r="H24" i="35"/>
  <c r="G24" i="35"/>
  <c r="F24" i="35"/>
  <c r="E24" i="35"/>
  <c r="D24" i="35"/>
  <c r="C24" i="35"/>
  <c r="B24" i="35"/>
  <c r="K23" i="35"/>
  <c r="J23" i="35"/>
  <c r="I23" i="35"/>
  <c r="H23" i="35"/>
  <c r="G23" i="35"/>
  <c r="F23" i="35"/>
  <c r="E23" i="35"/>
  <c r="D23" i="35"/>
  <c r="C23" i="35"/>
  <c r="B23" i="35"/>
  <c r="K22" i="35"/>
  <c r="J22" i="35"/>
  <c r="I22" i="35"/>
  <c r="H22" i="35"/>
  <c r="G22" i="35"/>
  <c r="F22" i="35"/>
  <c r="E22" i="35"/>
  <c r="D22" i="35"/>
  <c r="C22" i="35"/>
  <c r="B22" i="35"/>
  <c r="K21" i="35"/>
  <c r="J21" i="35"/>
  <c r="I21" i="35"/>
  <c r="H21" i="35"/>
  <c r="G21" i="35"/>
  <c r="F21" i="35"/>
  <c r="E21" i="35"/>
  <c r="D21" i="35"/>
  <c r="C21" i="35"/>
  <c r="B21" i="35"/>
  <c r="K20" i="35"/>
  <c r="J20" i="35"/>
  <c r="I20" i="35"/>
  <c r="H20" i="35"/>
  <c r="G20" i="35"/>
  <c r="F20" i="35"/>
  <c r="E20" i="35"/>
  <c r="D20" i="35"/>
  <c r="C20" i="35"/>
  <c r="B20" i="35"/>
  <c r="K19" i="35"/>
  <c r="J19" i="35"/>
  <c r="I19" i="35"/>
  <c r="H19" i="35"/>
  <c r="G19" i="35"/>
  <c r="F19" i="35"/>
  <c r="E19" i="35"/>
  <c r="D19" i="35"/>
  <c r="C19" i="35"/>
  <c r="B19" i="35"/>
  <c r="K18" i="35"/>
  <c r="J18" i="35"/>
  <c r="I18" i="35"/>
  <c r="H18" i="35"/>
  <c r="G18" i="35"/>
  <c r="F18" i="35"/>
  <c r="E18" i="35"/>
  <c r="D18" i="35"/>
  <c r="C18" i="35"/>
  <c r="B18" i="35"/>
  <c r="K17" i="35"/>
  <c r="J17" i="35"/>
  <c r="I17" i="35"/>
  <c r="H17" i="35"/>
  <c r="G17" i="35"/>
  <c r="F17" i="35"/>
  <c r="E17" i="35"/>
  <c r="D17" i="35"/>
  <c r="C17" i="35"/>
  <c r="B17" i="35"/>
  <c r="K16" i="35"/>
  <c r="J16" i="35"/>
  <c r="I16" i="35"/>
  <c r="H16" i="35"/>
  <c r="G16" i="35"/>
  <c r="F16" i="35"/>
  <c r="E16" i="35"/>
  <c r="D16" i="35"/>
  <c r="C16" i="35"/>
  <c r="B16" i="35"/>
  <c r="K15" i="35"/>
  <c r="J15" i="35"/>
  <c r="I15" i="35"/>
  <c r="H15" i="35"/>
  <c r="G15" i="35"/>
  <c r="F15" i="35"/>
  <c r="E15" i="35"/>
  <c r="D15" i="35"/>
  <c r="C15" i="35"/>
  <c r="B15" i="35"/>
  <c r="K14" i="35"/>
  <c r="J14" i="35"/>
  <c r="I14" i="35"/>
  <c r="H14" i="35"/>
  <c r="G14" i="35"/>
  <c r="F14" i="35"/>
  <c r="E14" i="35"/>
  <c r="D14" i="35"/>
  <c r="C14" i="35"/>
  <c r="B14" i="35"/>
  <c r="K13" i="35"/>
  <c r="J13" i="35"/>
  <c r="I13" i="35"/>
  <c r="H13" i="35"/>
  <c r="G13" i="35"/>
  <c r="F13" i="35"/>
  <c r="E13" i="35"/>
  <c r="D13" i="35"/>
  <c r="C13" i="35"/>
  <c r="I8" i="35"/>
  <c r="E9" i="35" s="1"/>
  <c r="K113" i="34"/>
  <c r="J113" i="34"/>
  <c r="I113" i="34"/>
  <c r="H113" i="34"/>
  <c r="G113" i="34"/>
  <c r="F113" i="34"/>
  <c r="E113" i="34"/>
  <c r="D113" i="34"/>
  <c r="C113" i="34"/>
  <c r="B113" i="34"/>
  <c r="K112" i="34"/>
  <c r="J112" i="34"/>
  <c r="I112" i="34"/>
  <c r="H112" i="34"/>
  <c r="G112" i="34"/>
  <c r="F112" i="34"/>
  <c r="E112" i="34"/>
  <c r="D112" i="34"/>
  <c r="C112" i="34"/>
  <c r="B112" i="34"/>
  <c r="K111" i="34"/>
  <c r="J111" i="34"/>
  <c r="I111" i="34"/>
  <c r="H111" i="34"/>
  <c r="G111" i="34"/>
  <c r="F111" i="34"/>
  <c r="E111" i="34"/>
  <c r="D111" i="34"/>
  <c r="C111" i="34"/>
  <c r="B111" i="34"/>
  <c r="K110" i="34"/>
  <c r="J110" i="34"/>
  <c r="I110" i="34"/>
  <c r="H110" i="34"/>
  <c r="G110" i="34"/>
  <c r="F110" i="34"/>
  <c r="E110" i="34"/>
  <c r="D110" i="34"/>
  <c r="C110" i="34"/>
  <c r="B110" i="34"/>
  <c r="K109" i="34"/>
  <c r="J109" i="34"/>
  <c r="I109" i="34"/>
  <c r="H109" i="34"/>
  <c r="G109" i="34"/>
  <c r="F109" i="34"/>
  <c r="E109" i="34"/>
  <c r="D109" i="34"/>
  <c r="C109" i="34"/>
  <c r="B109" i="34"/>
  <c r="K108" i="34"/>
  <c r="J108" i="34"/>
  <c r="I108" i="34"/>
  <c r="H108" i="34"/>
  <c r="G108" i="34"/>
  <c r="F108" i="34"/>
  <c r="E108" i="34"/>
  <c r="D108" i="34"/>
  <c r="C108" i="34"/>
  <c r="B108" i="34"/>
  <c r="K107" i="34"/>
  <c r="J107" i="34"/>
  <c r="I107" i="34"/>
  <c r="H107" i="34"/>
  <c r="G107" i="34"/>
  <c r="F107" i="34"/>
  <c r="E107" i="34"/>
  <c r="D107" i="34"/>
  <c r="C107" i="34"/>
  <c r="B107" i="34"/>
  <c r="K106" i="34"/>
  <c r="J106" i="34"/>
  <c r="I106" i="34"/>
  <c r="H106" i="34"/>
  <c r="G106" i="34"/>
  <c r="F106" i="34"/>
  <c r="E106" i="34"/>
  <c r="D106" i="34"/>
  <c r="C106" i="34"/>
  <c r="B106" i="34"/>
  <c r="K105" i="34"/>
  <c r="J105" i="34"/>
  <c r="I105" i="34"/>
  <c r="H105" i="34"/>
  <c r="G105" i="34"/>
  <c r="F105" i="34"/>
  <c r="E105" i="34"/>
  <c r="D105" i="34"/>
  <c r="C105" i="34"/>
  <c r="B105" i="34"/>
  <c r="K104" i="34"/>
  <c r="J104" i="34"/>
  <c r="I104" i="34"/>
  <c r="H104" i="34"/>
  <c r="G104" i="34"/>
  <c r="F104" i="34"/>
  <c r="E104" i="34"/>
  <c r="D104" i="34"/>
  <c r="C104" i="34"/>
  <c r="B104" i="34"/>
  <c r="K103" i="34"/>
  <c r="J103" i="34"/>
  <c r="I103" i="34"/>
  <c r="H103" i="34"/>
  <c r="G103" i="34"/>
  <c r="F103" i="34"/>
  <c r="E103" i="34"/>
  <c r="D103" i="34"/>
  <c r="C103" i="34"/>
  <c r="B103" i="34"/>
  <c r="K102" i="34"/>
  <c r="J102" i="34"/>
  <c r="I102" i="34"/>
  <c r="H102" i="34"/>
  <c r="G102" i="34"/>
  <c r="F102" i="34"/>
  <c r="E102" i="34"/>
  <c r="D102" i="34"/>
  <c r="C102" i="34"/>
  <c r="B102" i="34"/>
  <c r="K101" i="34"/>
  <c r="J101" i="34"/>
  <c r="I101" i="34"/>
  <c r="H101" i="34"/>
  <c r="G101" i="34"/>
  <c r="F101" i="34"/>
  <c r="E101" i="34"/>
  <c r="D101" i="34"/>
  <c r="C101" i="34"/>
  <c r="B101" i="34"/>
  <c r="K100" i="34"/>
  <c r="J100" i="34"/>
  <c r="I100" i="34"/>
  <c r="H100" i="34"/>
  <c r="G100" i="34"/>
  <c r="F100" i="34"/>
  <c r="E100" i="34"/>
  <c r="D100" i="34"/>
  <c r="C100" i="34"/>
  <c r="B100" i="34"/>
  <c r="K99" i="34"/>
  <c r="J99" i="34"/>
  <c r="I99" i="34"/>
  <c r="H99" i="34"/>
  <c r="G99" i="34"/>
  <c r="F99" i="34"/>
  <c r="E99" i="34"/>
  <c r="D99" i="34"/>
  <c r="C99" i="34"/>
  <c r="B99" i="34"/>
  <c r="K98" i="34"/>
  <c r="J98" i="34"/>
  <c r="I98" i="34"/>
  <c r="H98" i="34"/>
  <c r="G98" i="34"/>
  <c r="F98" i="34"/>
  <c r="E98" i="34"/>
  <c r="D98" i="34"/>
  <c r="C98" i="34"/>
  <c r="B98" i="34"/>
  <c r="K97" i="34"/>
  <c r="J97" i="34"/>
  <c r="I97" i="34"/>
  <c r="H97" i="34"/>
  <c r="G97" i="34"/>
  <c r="F97" i="34"/>
  <c r="E97" i="34"/>
  <c r="D97" i="34"/>
  <c r="C97" i="34"/>
  <c r="B97" i="34"/>
  <c r="K96" i="34"/>
  <c r="J96" i="34"/>
  <c r="I96" i="34"/>
  <c r="H96" i="34"/>
  <c r="G96" i="34"/>
  <c r="F96" i="34"/>
  <c r="E96" i="34"/>
  <c r="D96" i="34"/>
  <c r="C96" i="34"/>
  <c r="B96" i="34"/>
  <c r="K95" i="34"/>
  <c r="J95" i="34"/>
  <c r="I95" i="34"/>
  <c r="H95" i="34"/>
  <c r="G95" i="34"/>
  <c r="F95" i="34"/>
  <c r="E95" i="34"/>
  <c r="D95" i="34"/>
  <c r="C95" i="34"/>
  <c r="B95" i="34"/>
  <c r="K94" i="34"/>
  <c r="J94" i="34"/>
  <c r="I94" i="34"/>
  <c r="H94" i="34"/>
  <c r="G94" i="34"/>
  <c r="F94" i="34"/>
  <c r="E94" i="34"/>
  <c r="D94" i="34"/>
  <c r="C94" i="34"/>
  <c r="B94" i="34"/>
  <c r="K113" i="33"/>
  <c r="J113" i="33"/>
  <c r="I113" i="33"/>
  <c r="H113" i="33"/>
  <c r="G113" i="33"/>
  <c r="F113" i="33"/>
  <c r="E113" i="33"/>
  <c r="D113" i="33"/>
  <c r="C113" i="33"/>
  <c r="B113" i="33"/>
  <c r="K112" i="33"/>
  <c r="J112" i="33"/>
  <c r="I112" i="33"/>
  <c r="H112" i="33"/>
  <c r="G112" i="33"/>
  <c r="F112" i="33"/>
  <c r="E112" i="33"/>
  <c r="D112" i="33"/>
  <c r="C112" i="33"/>
  <c r="B112" i="33"/>
  <c r="K111" i="33"/>
  <c r="J111" i="33"/>
  <c r="I111" i="33"/>
  <c r="H111" i="33"/>
  <c r="G111" i="33"/>
  <c r="F111" i="33"/>
  <c r="E111" i="33"/>
  <c r="D111" i="33"/>
  <c r="C111" i="33"/>
  <c r="B111" i="33"/>
  <c r="K110" i="33"/>
  <c r="J110" i="33"/>
  <c r="I110" i="33"/>
  <c r="H110" i="33"/>
  <c r="G110" i="33"/>
  <c r="F110" i="33"/>
  <c r="E110" i="33"/>
  <c r="D110" i="33"/>
  <c r="C110" i="33"/>
  <c r="B110" i="33"/>
  <c r="K109" i="33"/>
  <c r="J109" i="33"/>
  <c r="I109" i="33"/>
  <c r="H109" i="33"/>
  <c r="G109" i="33"/>
  <c r="F109" i="33"/>
  <c r="E109" i="33"/>
  <c r="D109" i="33"/>
  <c r="C109" i="33"/>
  <c r="B109" i="33"/>
  <c r="K108" i="33"/>
  <c r="J108" i="33"/>
  <c r="I108" i="33"/>
  <c r="H108" i="33"/>
  <c r="G108" i="33"/>
  <c r="F108" i="33"/>
  <c r="E108" i="33"/>
  <c r="D108" i="33"/>
  <c r="C108" i="33"/>
  <c r="B108" i="33"/>
  <c r="K107" i="33"/>
  <c r="J107" i="33"/>
  <c r="I107" i="33"/>
  <c r="H107" i="33"/>
  <c r="G107" i="33"/>
  <c r="F107" i="33"/>
  <c r="E107" i="33"/>
  <c r="D107" i="33"/>
  <c r="C107" i="33"/>
  <c r="B107" i="33"/>
  <c r="K106" i="33"/>
  <c r="J106" i="33"/>
  <c r="I106" i="33"/>
  <c r="H106" i="33"/>
  <c r="G106" i="33"/>
  <c r="F106" i="33"/>
  <c r="E106" i="33"/>
  <c r="D106" i="33"/>
  <c r="C106" i="33"/>
  <c r="B106" i="33"/>
  <c r="K105" i="33"/>
  <c r="J105" i="33"/>
  <c r="I105" i="33"/>
  <c r="H105" i="33"/>
  <c r="G105" i="33"/>
  <c r="F105" i="33"/>
  <c r="E105" i="33"/>
  <c r="D105" i="33"/>
  <c r="C105" i="33"/>
  <c r="B105" i="33"/>
  <c r="K104" i="33"/>
  <c r="J104" i="33"/>
  <c r="I104" i="33"/>
  <c r="H104" i="33"/>
  <c r="G104" i="33"/>
  <c r="F104" i="33"/>
  <c r="E104" i="33"/>
  <c r="D104" i="33"/>
  <c r="C104" i="33"/>
  <c r="B104" i="33"/>
  <c r="K103" i="33"/>
  <c r="J103" i="33"/>
  <c r="I103" i="33"/>
  <c r="H103" i="33"/>
  <c r="G103" i="33"/>
  <c r="F103" i="33"/>
  <c r="E103" i="33"/>
  <c r="D103" i="33"/>
  <c r="C103" i="33"/>
  <c r="B103" i="33"/>
  <c r="K102" i="33"/>
  <c r="J102" i="33"/>
  <c r="I102" i="33"/>
  <c r="H102" i="33"/>
  <c r="G102" i="33"/>
  <c r="F102" i="33"/>
  <c r="E102" i="33"/>
  <c r="D102" i="33"/>
  <c r="C102" i="33"/>
  <c r="B102" i="33"/>
  <c r="K101" i="33"/>
  <c r="J101" i="33"/>
  <c r="I101" i="33"/>
  <c r="H101" i="33"/>
  <c r="G101" i="33"/>
  <c r="F101" i="33"/>
  <c r="E101" i="33"/>
  <c r="D101" i="33"/>
  <c r="C101" i="33"/>
  <c r="B101" i="33"/>
  <c r="K100" i="33"/>
  <c r="J100" i="33"/>
  <c r="I100" i="33"/>
  <c r="H100" i="33"/>
  <c r="G100" i="33"/>
  <c r="F100" i="33"/>
  <c r="E100" i="33"/>
  <c r="D100" i="33"/>
  <c r="C100" i="33"/>
  <c r="B100" i="33"/>
  <c r="K99" i="33"/>
  <c r="J99" i="33"/>
  <c r="I99" i="33"/>
  <c r="H99" i="33"/>
  <c r="G99" i="33"/>
  <c r="F99" i="33"/>
  <c r="E99" i="33"/>
  <c r="D99" i="33"/>
  <c r="C99" i="33"/>
  <c r="B99" i="33"/>
  <c r="K98" i="33"/>
  <c r="J98" i="33"/>
  <c r="I98" i="33"/>
  <c r="H98" i="33"/>
  <c r="G98" i="33"/>
  <c r="F98" i="33"/>
  <c r="E98" i="33"/>
  <c r="D98" i="33"/>
  <c r="C98" i="33"/>
  <c r="B98" i="33"/>
  <c r="K97" i="33"/>
  <c r="J97" i="33"/>
  <c r="I97" i="33"/>
  <c r="H97" i="33"/>
  <c r="G97" i="33"/>
  <c r="F97" i="33"/>
  <c r="E97" i="33"/>
  <c r="D97" i="33"/>
  <c r="C97" i="33"/>
  <c r="B97" i="33"/>
  <c r="K96" i="33"/>
  <c r="J96" i="33"/>
  <c r="I96" i="33"/>
  <c r="H96" i="33"/>
  <c r="G96" i="33"/>
  <c r="F96" i="33"/>
  <c r="E96" i="33"/>
  <c r="D96" i="33"/>
  <c r="C96" i="33"/>
  <c r="B96" i="33"/>
  <c r="K95" i="33"/>
  <c r="J95" i="33"/>
  <c r="I95" i="33"/>
  <c r="H95" i="33"/>
  <c r="G95" i="33"/>
  <c r="F95" i="33"/>
  <c r="E95" i="33"/>
  <c r="D95" i="33"/>
  <c r="C95" i="33"/>
  <c r="B95" i="33"/>
  <c r="K94" i="33"/>
  <c r="J94" i="33"/>
  <c r="I94" i="33"/>
  <c r="H94" i="33"/>
  <c r="G94" i="33"/>
  <c r="F94" i="33"/>
  <c r="E94" i="33"/>
  <c r="D94" i="33"/>
  <c r="C94" i="33"/>
  <c r="B94" i="33"/>
  <c r="K93" i="34"/>
  <c r="J93" i="34"/>
  <c r="I93" i="34"/>
  <c r="H93" i="34"/>
  <c r="G93" i="34"/>
  <c r="F93" i="34"/>
  <c r="E93" i="34"/>
  <c r="D93" i="34"/>
  <c r="C93" i="34"/>
  <c r="B93" i="34"/>
  <c r="K92" i="34"/>
  <c r="J92" i="34"/>
  <c r="I92" i="34"/>
  <c r="H92" i="34"/>
  <c r="G92" i="34"/>
  <c r="F92" i="34"/>
  <c r="E92" i="34"/>
  <c r="D92" i="34"/>
  <c r="C92" i="34"/>
  <c r="B92" i="34"/>
  <c r="K91" i="34"/>
  <c r="J91" i="34"/>
  <c r="I91" i="34"/>
  <c r="H91" i="34"/>
  <c r="G91" i="34"/>
  <c r="F91" i="34"/>
  <c r="E91" i="34"/>
  <c r="D91" i="34"/>
  <c r="C91" i="34"/>
  <c r="B91" i="34"/>
  <c r="K90" i="34"/>
  <c r="J90" i="34"/>
  <c r="I90" i="34"/>
  <c r="H90" i="34"/>
  <c r="G90" i="34"/>
  <c r="F90" i="34"/>
  <c r="E90" i="34"/>
  <c r="D90" i="34"/>
  <c r="C90" i="34"/>
  <c r="B90" i="34"/>
  <c r="K89" i="34"/>
  <c r="J89" i="34"/>
  <c r="I89" i="34"/>
  <c r="H89" i="34"/>
  <c r="G89" i="34"/>
  <c r="F89" i="34"/>
  <c r="E89" i="34"/>
  <c r="D89" i="34"/>
  <c r="C89" i="34"/>
  <c r="B89" i="34"/>
  <c r="K88" i="34"/>
  <c r="J88" i="34"/>
  <c r="I88" i="34"/>
  <c r="H88" i="34"/>
  <c r="G88" i="34"/>
  <c r="F88" i="34"/>
  <c r="E88" i="34"/>
  <c r="D88" i="34"/>
  <c r="C88" i="34"/>
  <c r="B88" i="34"/>
  <c r="K87" i="34"/>
  <c r="J87" i="34"/>
  <c r="I87" i="34"/>
  <c r="H87" i="34"/>
  <c r="G87" i="34"/>
  <c r="F87" i="34"/>
  <c r="E87" i="34"/>
  <c r="D87" i="34"/>
  <c r="C87" i="34"/>
  <c r="B87" i="34"/>
  <c r="K86" i="34"/>
  <c r="J86" i="34"/>
  <c r="I86" i="34"/>
  <c r="H86" i="34"/>
  <c r="G86" i="34"/>
  <c r="F86" i="34"/>
  <c r="E86" i="34"/>
  <c r="D86" i="34"/>
  <c r="C86" i="34"/>
  <c r="B86" i="34"/>
  <c r="K85" i="34"/>
  <c r="J85" i="34"/>
  <c r="I85" i="34"/>
  <c r="H85" i="34"/>
  <c r="G85" i="34"/>
  <c r="F85" i="34"/>
  <c r="E85" i="34"/>
  <c r="D85" i="34"/>
  <c r="C85" i="34"/>
  <c r="B85" i="34"/>
  <c r="K84" i="34"/>
  <c r="J84" i="34"/>
  <c r="I84" i="34"/>
  <c r="H84" i="34"/>
  <c r="G84" i="34"/>
  <c r="F84" i="34"/>
  <c r="E84" i="34"/>
  <c r="D84" i="34"/>
  <c r="C84" i="34"/>
  <c r="B84" i="34"/>
  <c r="K83" i="34"/>
  <c r="J83" i="34"/>
  <c r="I83" i="34"/>
  <c r="H83" i="34"/>
  <c r="G83" i="34"/>
  <c r="F83" i="34"/>
  <c r="E83" i="34"/>
  <c r="D83" i="34"/>
  <c r="C83" i="34"/>
  <c r="B83" i="34"/>
  <c r="K82" i="34"/>
  <c r="J82" i="34"/>
  <c r="I82" i="34"/>
  <c r="H82" i="34"/>
  <c r="G82" i="34"/>
  <c r="F82" i="34"/>
  <c r="E82" i="34"/>
  <c r="D82" i="34"/>
  <c r="C82" i="34"/>
  <c r="B82" i="34"/>
  <c r="K81" i="34"/>
  <c r="J81" i="34"/>
  <c r="I81" i="34"/>
  <c r="H81" i="34"/>
  <c r="G81" i="34"/>
  <c r="F81" i="34"/>
  <c r="E81" i="34"/>
  <c r="D81" i="34"/>
  <c r="C81" i="34"/>
  <c r="B81" i="34"/>
  <c r="K80" i="34"/>
  <c r="J80" i="34"/>
  <c r="I80" i="34"/>
  <c r="H80" i="34"/>
  <c r="G80" i="34"/>
  <c r="F80" i="34"/>
  <c r="E80" i="34"/>
  <c r="D80" i="34"/>
  <c r="C80" i="34"/>
  <c r="B80" i="34"/>
  <c r="K79" i="34"/>
  <c r="J79" i="34"/>
  <c r="I79" i="34"/>
  <c r="H79" i="34"/>
  <c r="G79" i="34"/>
  <c r="F79" i="34"/>
  <c r="E79" i="34"/>
  <c r="D79" i="34"/>
  <c r="C79" i="34"/>
  <c r="B79" i="34"/>
  <c r="K78" i="34"/>
  <c r="J78" i="34"/>
  <c r="I78" i="34"/>
  <c r="H78" i="34"/>
  <c r="G78" i="34"/>
  <c r="F78" i="34"/>
  <c r="E78" i="34"/>
  <c r="D78" i="34"/>
  <c r="C78" i="34"/>
  <c r="B78" i="34"/>
  <c r="K77" i="34"/>
  <c r="J77" i="34"/>
  <c r="I77" i="34"/>
  <c r="H77" i="34"/>
  <c r="G77" i="34"/>
  <c r="F77" i="34"/>
  <c r="E77" i="34"/>
  <c r="D77" i="34"/>
  <c r="C77" i="34"/>
  <c r="B77" i="34"/>
  <c r="K76" i="34"/>
  <c r="J76" i="34"/>
  <c r="I76" i="34"/>
  <c r="H76" i="34"/>
  <c r="G76" i="34"/>
  <c r="F76" i="34"/>
  <c r="E76" i="34"/>
  <c r="D76" i="34"/>
  <c r="C76" i="34"/>
  <c r="B76" i="34"/>
  <c r="K75" i="34"/>
  <c r="J75" i="34"/>
  <c r="I75" i="34"/>
  <c r="H75" i="34"/>
  <c r="G75" i="34"/>
  <c r="F75" i="34"/>
  <c r="E75" i="34"/>
  <c r="D75" i="34"/>
  <c r="C75" i="34"/>
  <c r="B75" i="34"/>
  <c r="K74" i="34"/>
  <c r="J74" i="34"/>
  <c r="I74" i="34"/>
  <c r="H74" i="34"/>
  <c r="G74" i="34"/>
  <c r="F74" i="34"/>
  <c r="E74" i="34"/>
  <c r="D74" i="34"/>
  <c r="C74" i="34"/>
  <c r="B74" i="34"/>
  <c r="K73" i="34"/>
  <c r="J73" i="34"/>
  <c r="I73" i="34"/>
  <c r="H73" i="34"/>
  <c r="G73" i="34"/>
  <c r="F73" i="34"/>
  <c r="E73" i="34"/>
  <c r="D73" i="34"/>
  <c r="C73" i="34"/>
  <c r="B73" i="34"/>
  <c r="K72" i="34"/>
  <c r="J72" i="34"/>
  <c r="I72" i="34"/>
  <c r="H72" i="34"/>
  <c r="G72" i="34"/>
  <c r="F72" i="34"/>
  <c r="E72" i="34"/>
  <c r="D72" i="34"/>
  <c r="C72" i="34"/>
  <c r="B72" i="34"/>
  <c r="K71" i="34"/>
  <c r="J71" i="34"/>
  <c r="I71" i="34"/>
  <c r="H71" i="34"/>
  <c r="G71" i="34"/>
  <c r="F71" i="34"/>
  <c r="E71" i="34"/>
  <c r="D71" i="34"/>
  <c r="C71" i="34"/>
  <c r="B71" i="34"/>
  <c r="K70" i="34"/>
  <c r="J70" i="34"/>
  <c r="I70" i="34"/>
  <c r="H70" i="34"/>
  <c r="G70" i="34"/>
  <c r="F70" i="34"/>
  <c r="E70" i="34"/>
  <c r="D70" i="34"/>
  <c r="C70" i="34"/>
  <c r="B70" i="34"/>
  <c r="K69" i="34"/>
  <c r="J69" i="34"/>
  <c r="I69" i="34"/>
  <c r="H69" i="34"/>
  <c r="G69" i="34"/>
  <c r="F69" i="34"/>
  <c r="E69" i="34"/>
  <c r="D69" i="34"/>
  <c r="C69" i="34"/>
  <c r="B69" i="34"/>
  <c r="K68" i="34"/>
  <c r="J68" i="34"/>
  <c r="I68" i="34"/>
  <c r="H68" i="34"/>
  <c r="G68" i="34"/>
  <c r="F68" i="34"/>
  <c r="E68" i="34"/>
  <c r="D68" i="34"/>
  <c r="C68" i="34"/>
  <c r="B68" i="34"/>
  <c r="K67" i="34"/>
  <c r="J67" i="34"/>
  <c r="I67" i="34"/>
  <c r="H67" i="34"/>
  <c r="G67" i="34"/>
  <c r="F67" i="34"/>
  <c r="E67" i="34"/>
  <c r="D67" i="34"/>
  <c r="C67" i="34"/>
  <c r="B67" i="34"/>
  <c r="K66" i="34"/>
  <c r="J66" i="34"/>
  <c r="I66" i="34"/>
  <c r="H66" i="34"/>
  <c r="G66" i="34"/>
  <c r="F66" i="34"/>
  <c r="E66" i="34"/>
  <c r="D66" i="34"/>
  <c r="C66" i="34"/>
  <c r="B66" i="34"/>
  <c r="K65" i="34"/>
  <c r="J65" i="34"/>
  <c r="I65" i="34"/>
  <c r="H65" i="34"/>
  <c r="G65" i="34"/>
  <c r="F65" i="34"/>
  <c r="E65" i="34"/>
  <c r="D65" i="34"/>
  <c r="C65" i="34"/>
  <c r="B65" i="34"/>
  <c r="K64" i="34"/>
  <c r="J64" i="34"/>
  <c r="I64" i="34"/>
  <c r="H64" i="34"/>
  <c r="G64" i="34"/>
  <c r="F64" i="34"/>
  <c r="E64" i="34"/>
  <c r="D64" i="34"/>
  <c r="C64" i="34"/>
  <c r="B64" i="34"/>
  <c r="K63" i="34"/>
  <c r="J63" i="34"/>
  <c r="I63" i="34"/>
  <c r="H63" i="34"/>
  <c r="G63" i="34"/>
  <c r="F63" i="34"/>
  <c r="E63" i="34"/>
  <c r="D63" i="34"/>
  <c r="C63" i="34"/>
  <c r="B63" i="34"/>
  <c r="K62" i="34"/>
  <c r="J62" i="34"/>
  <c r="I62" i="34"/>
  <c r="H62" i="34"/>
  <c r="G62" i="34"/>
  <c r="F62" i="34"/>
  <c r="E62" i="34"/>
  <c r="D62" i="34"/>
  <c r="C62" i="34"/>
  <c r="B62" i="34"/>
  <c r="K61" i="34"/>
  <c r="J61" i="34"/>
  <c r="I61" i="34"/>
  <c r="H61" i="34"/>
  <c r="G61" i="34"/>
  <c r="F61" i="34"/>
  <c r="E61" i="34"/>
  <c r="D61" i="34"/>
  <c r="C61" i="34"/>
  <c r="B61" i="34"/>
  <c r="K60" i="34"/>
  <c r="J60" i="34"/>
  <c r="I60" i="34"/>
  <c r="H60" i="34"/>
  <c r="G60" i="34"/>
  <c r="F60" i="34"/>
  <c r="E60" i="34"/>
  <c r="D60" i="34"/>
  <c r="C60" i="34"/>
  <c r="B60" i="34"/>
  <c r="K59" i="34"/>
  <c r="J59" i="34"/>
  <c r="I59" i="34"/>
  <c r="H59" i="34"/>
  <c r="G59" i="34"/>
  <c r="F59" i="34"/>
  <c r="E59" i="34"/>
  <c r="D59" i="34"/>
  <c r="C59" i="34"/>
  <c r="B59" i="34"/>
  <c r="K58" i="34"/>
  <c r="J58" i="34"/>
  <c r="I58" i="34"/>
  <c r="H58" i="34"/>
  <c r="G58" i="34"/>
  <c r="F58" i="34"/>
  <c r="E58" i="34"/>
  <c r="D58" i="34"/>
  <c r="C58" i="34"/>
  <c r="B58" i="34"/>
  <c r="K57" i="34"/>
  <c r="J57" i="34"/>
  <c r="I57" i="34"/>
  <c r="H57" i="34"/>
  <c r="G57" i="34"/>
  <c r="F57" i="34"/>
  <c r="E57" i="34"/>
  <c r="D57" i="34"/>
  <c r="C57" i="34"/>
  <c r="B57" i="34"/>
  <c r="K56" i="34"/>
  <c r="J56" i="34"/>
  <c r="I56" i="34"/>
  <c r="H56" i="34"/>
  <c r="G56" i="34"/>
  <c r="F56" i="34"/>
  <c r="E56" i="34"/>
  <c r="D56" i="34"/>
  <c r="C56" i="34"/>
  <c r="B56" i="34"/>
  <c r="K55" i="34"/>
  <c r="J55" i="34"/>
  <c r="I55" i="34"/>
  <c r="H55" i="34"/>
  <c r="G55" i="34"/>
  <c r="F55" i="34"/>
  <c r="E55" i="34"/>
  <c r="D55" i="34"/>
  <c r="C55" i="34"/>
  <c r="B55" i="34"/>
  <c r="K54" i="34"/>
  <c r="J54" i="34"/>
  <c r="I54" i="34"/>
  <c r="H54" i="34"/>
  <c r="G54" i="34"/>
  <c r="F54" i="34"/>
  <c r="E54" i="34"/>
  <c r="D54" i="34"/>
  <c r="C54" i="34"/>
  <c r="B54" i="34"/>
  <c r="K53" i="34"/>
  <c r="J53" i="34"/>
  <c r="I53" i="34"/>
  <c r="H53" i="34"/>
  <c r="G53" i="34"/>
  <c r="F53" i="34"/>
  <c r="E53" i="34"/>
  <c r="D53" i="34"/>
  <c r="C53" i="34"/>
  <c r="B53" i="34"/>
  <c r="K52" i="34"/>
  <c r="J52" i="34"/>
  <c r="I52" i="34"/>
  <c r="H52" i="34"/>
  <c r="G52" i="34"/>
  <c r="F52" i="34"/>
  <c r="E52" i="34"/>
  <c r="D52" i="34"/>
  <c r="C52" i="34"/>
  <c r="B52" i="34"/>
  <c r="K51" i="34"/>
  <c r="J51" i="34"/>
  <c r="I51" i="34"/>
  <c r="H51" i="34"/>
  <c r="G51" i="34"/>
  <c r="F51" i="34"/>
  <c r="E51" i="34"/>
  <c r="D51" i="34"/>
  <c r="C51" i="34"/>
  <c r="B51" i="34"/>
  <c r="K50" i="34"/>
  <c r="J50" i="34"/>
  <c r="I50" i="34"/>
  <c r="H50" i="34"/>
  <c r="G50" i="34"/>
  <c r="F50" i="34"/>
  <c r="E50" i="34"/>
  <c r="D50" i="34"/>
  <c r="C50" i="34"/>
  <c r="B50" i="34"/>
  <c r="K49" i="34"/>
  <c r="J49" i="34"/>
  <c r="I49" i="34"/>
  <c r="H49" i="34"/>
  <c r="G49" i="34"/>
  <c r="F49" i="34"/>
  <c r="E49" i="34"/>
  <c r="D49" i="34"/>
  <c r="C49" i="34"/>
  <c r="B49" i="34"/>
  <c r="K48" i="34"/>
  <c r="J48" i="34"/>
  <c r="I48" i="34"/>
  <c r="H48" i="34"/>
  <c r="G48" i="34"/>
  <c r="F48" i="34"/>
  <c r="E48" i="34"/>
  <c r="D48" i="34"/>
  <c r="C48" i="34"/>
  <c r="B48" i="34"/>
  <c r="K47" i="34"/>
  <c r="J47" i="34"/>
  <c r="I47" i="34"/>
  <c r="H47" i="34"/>
  <c r="G47" i="34"/>
  <c r="F47" i="34"/>
  <c r="E47" i="34"/>
  <c r="D47" i="34"/>
  <c r="C47" i="34"/>
  <c r="B47" i="34"/>
  <c r="K46" i="34"/>
  <c r="J46" i="34"/>
  <c r="I46" i="34"/>
  <c r="H46" i="34"/>
  <c r="G46" i="34"/>
  <c r="F46" i="34"/>
  <c r="E46" i="34"/>
  <c r="D46" i="34"/>
  <c r="C46" i="34"/>
  <c r="B46" i="34"/>
  <c r="K45" i="34"/>
  <c r="J45" i="34"/>
  <c r="I45" i="34"/>
  <c r="H45" i="34"/>
  <c r="G45" i="34"/>
  <c r="F45" i="34"/>
  <c r="E45" i="34"/>
  <c r="D45" i="34"/>
  <c r="C45" i="34"/>
  <c r="B45" i="34"/>
  <c r="K44" i="34"/>
  <c r="J44" i="34"/>
  <c r="I44" i="34"/>
  <c r="H44" i="34"/>
  <c r="G44" i="34"/>
  <c r="F44" i="34"/>
  <c r="E44" i="34"/>
  <c r="D44" i="34"/>
  <c r="C44" i="34"/>
  <c r="B44" i="34"/>
  <c r="K43" i="34"/>
  <c r="J43" i="34"/>
  <c r="I43" i="34"/>
  <c r="H43" i="34"/>
  <c r="G43" i="34"/>
  <c r="F43" i="34"/>
  <c r="E43" i="34"/>
  <c r="D43" i="34"/>
  <c r="C43" i="34"/>
  <c r="B43" i="34"/>
  <c r="K42" i="34"/>
  <c r="J42" i="34"/>
  <c r="I42" i="34"/>
  <c r="H42" i="34"/>
  <c r="G42" i="34"/>
  <c r="F42" i="34"/>
  <c r="E42" i="34"/>
  <c r="D42" i="34"/>
  <c r="C42" i="34"/>
  <c r="B42" i="34"/>
  <c r="K41" i="34"/>
  <c r="J41" i="34"/>
  <c r="I41" i="34"/>
  <c r="H41" i="34"/>
  <c r="G41" i="34"/>
  <c r="F41" i="34"/>
  <c r="E41" i="34"/>
  <c r="D41" i="34"/>
  <c r="C41" i="34"/>
  <c r="B41" i="34"/>
  <c r="K40" i="34"/>
  <c r="J40" i="34"/>
  <c r="I40" i="34"/>
  <c r="H40" i="34"/>
  <c r="G40" i="34"/>
  <c r="F40" i="34"/>
  <c r="E40" i="34"/>
  <c r="D40" i="34"/>
  <c r="C40" i="34"/>
  <c r="B40" i="34"/>
  <c r="K39" i="34"/>
  <c r="J39" i="34"/>
  <c r="I39" i="34"/>
  <c r="H39" i="34"/>
  <c r="G39" i="34"/>
  <c r="F39" i="34"/>
  <c r="E39" i="34"/>
  <c r="D39" i="34"/>
  <c r="C39" i="34"/>
  <c r="B39" i="34"/>
  <c r="K38" i="34"/>
  <c r="J38" i="34"/>
  <c r="I38" i="34"/>
  <c r="H38" i="34"/>
  <c r="G38" i="34"/>
  <c r="F38" i="34"/>
  <c r="E38" i="34"/>
  <c r="D38" i="34"/>
  <c r="C38" i="34"/>
  <c r="B38" i="34"/>
  <c r="K37" i="34"/>
  <c r="J37" i="34"/>
  <c r="I37" i="34"/>
  <c r="H37" i="34"/>
  <c r="G37" i="34"/>
  <c r="F37" i="34"/>
  <c r="E37" i="34"/>
  <c r="D37" i="34"/>
  <c r="C37" i="34"/>
  <c r="B37" i="34"/>
  <c r="K36" i="34"/>
  <c r="J36" i="34"/>
  <c r="I36" i="34"/>
  <c r="H36" i="34"/>
  <c r="G36" i="34"/>
  <c r="F36" i="34"/>
  <c r="E36" i="34"/>
  <c r="D36" i="34"/>
  <c r="C36" i="34"/>
  <c r="B36" i="34"/>
  <c r="K35" i="34"/>
  <c r="J35" i="34"/>
  <c r="I35" i="34"/>
  <c r="H35" i="34"/>
  <c r="G35" i="34"/>
  <c r="F35" i="34"/>
  <c r="E35" i="34"/>
  <c r="D35" i="34"/>
  <c r="C35" i="34"/>
  <c r="B35" i="34"/>
  <c r="K34" i="34"/>
  <c r="J34" i="34"/>
  <c r="I34" i="34"/>
  <c r="H34" i="34"/>
  <c r="G34" i="34"/>
  <c r="F34" i="34"/>
  <c r="E34" i="34"/>
  <c r="D34" i="34"/>
  <c r="C34" i="34"/>
  <c r="B34" i="34"/>
  <c r="K33" i="34"/>
  <c r="J33" i="34"/>
  <c r="I33" i="34"/>
  <c r="H33" i="34"/>
  <c r="G33" i="34"/>
  <c r="F33" i="34"/>
  <c r="E33" i="34"/>
  <c r="D33" i="34"/>
  <c r="C33" i="34"/>
  <c r="B33" i="34"/>
  <c r="K32" i="34"/>
  <c r="J32" i="34"/>
  <c r="I32" i="34"/>
  <c r="H32" i="34"/>
  <c r="G32" i="34"/>
  <c r="F32" i="34"/>
  <c r="E32" i="34"/>
  <c r="D32" i="34"/>
  <c r="C32" i="34"/>
  <c r="B32" i="34"/>
  <c r="K31" i="34"/>
  <c r="J31" i="34"/>
  <c r="I31" i="34"/>
  <c r="H31" i="34"/>
  <c r="G31" i="34"/>
  <c r="F31" i="34"/>
  <c r="E31" i="34"/>
  <c r="D31" i="34"/>
  <c r="C31" i="34"/>
  <c r="B31" i="34"/>
  <c r="K30" i="34"/>
  <c r="J30" i="34"/>
  <c r="I30" i="34"/>
  <c r="H30" i="34"/>
  <c r="G30" i="34"/>
  <c r="F30" i="34"/>
  <c r="E30" i="34"/>
  <c r="D30" i="34"/>
  <c r="C30" i="34"/>
  <c r="B30" i="34"/>
  <c r="K29" i="34"/>
  <c r="J29" i="34"/>
  <c r="I29" i="34"/>
  <c r="H29" i="34"/>
  <c r="G29" i="34"/>
  <c r="F29" i="34"/>
  <c r="E29" i="34"/>
  <c r="D29" i="34"/>
  <c r="C29" i="34"/>
  <c r="B29" i="34"/>
  <c r="K28" i="34"/>
  <c r="J28" i="34"/>
  <c r="I28" i="34"/>
  <c r="H28" i="34"/>
  <c r="G28" i="34"/>
  <c r="F28" i="34"/>
  <c r="E28" i="34"/>
  <c r="D28" i="34"/>
  <c r="C28" i="34"/>
  <c r="B28" i="34"/>
  <c r="K27" i="34"/>
  <c r="J27" i="34"/>
  <c r="I27" i="34"/>
  <c r="H27" i="34"/>
  <c r="G27" i="34"/>
  <c r="F27" i="34"/>
  <c r="E27" i="34"/>
  <c r="D27" i="34"/>
  <c r="C27" i="34"/>
  <c r="B27" i="34"/>
  <c r="K26" i="34"/>
  <c r="J26" i="34"/>
  <c r="I26" i="34"/>
  <c r="H26" i="34"/>
  <c r="G26" i="34"/>
  <c r="F26" i="34"/>
  <c r="E26" i="34"/>
  <c r="D26" i="34"/>
  <c r="C26" i="34"/>
  <c r="B26" i="34"/>
  <c r="K25" i="34"/>
  <c r="J25" i="34"/>
  <c r="I25" i="34"/>
  <c r="H25" i="34"/>
  <c r="G25" i="34"/>
  <c r="F25" i="34"/>
  <c r="E25" i="34"/>
  <c r="D25" i="34"/>
  <c r="C25" i="34"/>
  <c r="B25" i="34"/>
  <c r="K24" i="34"/>
  <c r="J24" i="34"/>
  <c r="I24" i="34"/>
  <c r="H24" i="34"/>
  <c r="G24" i="34"/>
  <c r="F24" i="34"/>
  <c r="E24" i="34"/>
  <c r="D24" i="34"/>
  <c r="C24" i="34"/>
  <c r="B24" i="34"/>
  <c r="K23" i="34"/>
  <c r="J23" i="34"/>
  <c r="I23" i="34"/>
  <c r="H23" i="34"/>
  <c r="G23" i="34"/>
  <c r="F23" i="34"/>
  <c r="E23" i="34"/>
  <c r="D23" i="34"/>
  <c r="C23" i="34"/>
  <c r="B23" i="34"/>
  <c r="K22" i="34"/>
  <c r="J22" i="34"/>
  <c r="I22" i="34"/>
  <c r="H22" i="34"/>
  <c r="G22" i="34"/>
  <c r="F22" i="34"/>
  <c r="E22" i="34"/>
  <c r="D22" i="34"/>
  <c r="C22" i="34"/>
  <c r="B22" i="34"/>
  <c r="K21" i="34"/>
  <c r="J21" i="34"/>
  <c r="I21" i="34"/>
  <c r="H21" i="34"/>
  <c r="G21" i="34"/>
  <c r="F21" i="34"/>
  <c r="E21" i="34"/>
  <c r="D21" i="34"/>
  <c r="C21" i="34"/>
  <c r="B21" i="34"/>
  <c r="K20" i="34"/>
  <c r="J20" i="34"/>
  <c r="I20" i="34"/>
  <c r="H20" i="34"/>
  <c r="G20" i="34"/>
  <c r="F20" i="34"/>
  <c r="E20" i="34"/>
  <c r="D20" i="34"/>
  <c r="C20" i="34"/>
  <c r="B20" i="34"/>
  <c r="K19" i="34"/>
  <c r="J19" i="34"/>
  <c r="I19" i="34"/>
  <c r="H19" i="34"/>
  <c r="G19" i="34"/>
  <c r="F19" i="34"/>
  <c r="E19" i="34"/>
  <c r="D19" i="34"/>
  <c r="C19" i="34"/>
  <c r="B19" i="34"/>
  <c r="K18" i="34"/>
  <c r="J18" i="34"/>
  <c r="I18" i="34"/>
  <c r="H18" i="34"/>
  <c r="G18" i="34"/>
  <c r="F18" i="34"/>
  <c r="E18" i="34"/>
  <c r="D18" i="34"/>
  <c r="C18" i="34"/>
  <c r="B18" i="34"/>
  <c r="K17" i="34"/>
  <c r="J17" i="34"/>
  <c r="I17" i="34"/>
  <c r="H17" i="34"/>
  <c r="G17" i="34"/>
  <c r="F17" i="34"/>
  <c r="E17" i="34"/>
  <c r="D17" i="34"/>
  <c r="C17" i="34"/>
  <c r="B17" i="34"/>
  <c r="K16" i="34"/>
  <c r="J16" i="34"/>
  <c r="I16" i="34"/>
  <c r="H16" i="34"/>
  <c r="G16" i="34"/>
  <c r="F16" i="34"/>
  <c r="E16" i="34"/>
  <c r="D16" i="34"/>
  <c r="C16" i="34"/>
  <c r="B16" i="34"/>
  <c r="K15" i="34"/>
  <c r="J15" i="34"/>
  <c r="I15" i="34"/>
  <c r="H15" i="34"/>
  <c r="G15" i="34"/>
  <c r="F15" i="34"/>
  <c r="E15" i="34"/>
  <c r="D15" i="34"/>
  <c r="C15" i="34"/>
  <c r="B15" i="34"/>
  <c r="K14" i="34"/>
  <c r="J14" i="34"/>
  <c r="I14" i="34"/>
  <c r="H14" i="34"/>
  <c r="G14" i="34"/>
  <c r="F14" i="34"/>
  <c r="E14" i="34"/>
  <c r="D14" i="34"/>
  <c r="C14" i="34"/>
  <c r="B14" i="34"/>
  <c r="K13" i="34"/>
  <c r="J13" i="34"/>
  <c r="I13" i="34"/>
  <c r="H13" i="34"/>
  <c r="G13" i="34"/>
  <c r="F13" i="34"/>
  <c r="E13" i="34"/>
  <c r="D13" i="34"/>
  <c r="C13" i="34"/>
  <c r="I8" i="34"/>
  <c r="E9" i="34" s="1"/>
  <c r="K93" i="33"/>
  <c r="J93" i="33"/>
  <c r="I93" i="33"/>
  <c r="H93" i="33"/>
  <c r="G93" i="33"/>
  <c r="F93" i="33"/>
  <c r="E93" i="33"/>
  <c r="D93" i="33"/>
  <c r="C93" i="33"/>
  <c r="B93" i="33"/>
  <c r="K92" i="33"/>
  <c r="J92" i="33"/>
  <c r="I92" i="33"/>
  <c r="H92" i="33"/>
  <c r="G92" i="33"/>
  <c r="F92" i="33"/>
  <c r="E92" i="33"/>
  <c r="D92" i="33"/>
  <c r="C92" i="33"/>
  <c r="B92" i="33"/>
  <c r="K91" i="33"/>
  <c r="J91" i="33"/>
  <c r="I91" i="33"/>
  <c r="H91" i="33"/>
  <c r="G91" i="33"/>
  <c r="F91" i="33"/>
  <c r="E91" i="33"/>
  <c r="D91" i="33"/>
  <c r="C91" i="33"/>
  <c r="B91" i="33"/>
  <c r="K90" i="33"/>
  <c r="J90" i="33"/>
  <c r="I90" i="33"/>
  <c r="H90" i="33"/>
  <c r="G90" i="33"/>
  <c r="F90" i="33"/>
  <c r="E90" i="33"/>
  <c r="D90" i="33"/>
  <c r="C90" i="33"/>
  <c r="B90" i="33"/>
  <c r="K89" i="33"/>
  <c r="J89" i="33"/>
  <c r="I89" i="33"/>
  <c r="H89" i="33"/>
  <c r="G89" i="33"/>
  <c r="F89" i="33"/>
  <c r="E89" i="33"/>
  <c r="D89" i="33"/>
  <c r="C89" i="33"/>
  <c r="B89" i="33"/>
  <c r="K88" i="33"/>
  <c r="J88" i="33"/>
  <c r="I88" i="33"/>
  <c r="H88" i="33"/>
  <c r="G88" i="33"/>
  <c r="F88" i="33"/>
  <c r="E88" i="33"/>
  <c r="D88" i="33"/>
  <c r="C88" i="33"/>
  <c r="B88" i="33"/>
  <c r="K87" i="33"/>
  <c r="J87" i="33"/>
  <c r="I87" i="33"/>
  <c r="H87" i="33"/>
  <c r="G87" i="33"/>
  <c r="F87" i="33"/>
  <c r="E87" i="33"/>
  <c r="D87" i="33"/>
  <c r="C87" i="33"/>
  <c r="B87" i="33"/>
  <c r="K86" i="33"/>
  <c r="J86" i="33"/>
  <c r="I86" i="33"/>
  <c r="H86" i="33"/>
  <c r="G86" i="33"/>
  <c r="F86" i="33"/>
  <c r="E86" i="33"/>
  <c r="D86" i="33"/>
  <c r="C86" i="33"/>
  <c r="B86" i="33"/>
  <c r="K85" i="33"/>
  <c r="J85" i="33"/>
  <c r="I85" i="33"/>
  <c r="H85" i="33"/>
  <c r="G85" i="33"/>
  <c r="F85" i="33"/>
  <c r="E85" i="33"/>
  <c r="D85" i="33"/>
  <c r="C85" i="33"/>
  <c r="B85" i="33"/>
  <c r="K84" i="33"/>
  <c r="J84" i="33"/>
  <c r="I84" i="33"/>
  <c r="H84" i="33"/>
  <c r="G84" i="33"/>
  <c r="F84" i="33"/>
  <c r="E84" i="33"/>
  <c r="D84" i="33"/>
  <c r="C84" i="33"/>
  <c r="B84" i="33"/>
  <c r="K93" i="32"/>
  <c r="J93" i="32"/>
  <c r="I93" i="32"/>
  <c r="H93" i="32"/>
  <c r="G93" i="32"/>
  <c r="F93" i="32"/>
  <c r="E93" i="32"/>
  <c r="D93" i="32"/>
  <c r="C93" i="32"/>
  <c r="B93" i="32"/>
  <c r="K92" i="32"/>
  <c r="J92" i="32"/>
  <c r="I92" i="32"/>
  <c r="H92" i="32"/>
  <c r="G92" i="32"/>
  <c r="F92" i="32"/>
  <c r="E92" i="32"/>
  <c r="D92" i="32"/>
  <c r="C92" i="32"/>
  <c r="B92" i="32"/>
  <c r="K91" i="32"/>
  <c r="J91" i="32"/>
  <c r="I91" i="32"/>
  <c r="H91" i="32"/>
  <c r="G91" i="32"/>
  <c r="F91" i="32"/>
  <c r="E91" i="32"/>
  <c r="D91" i="32"/>
  <c r="C91" i="32"/>
  <c r="B91" i="32"/>
  <c r="K90" i="32"/>
  <c r="J90" i="32"/>
  <c r="I90" i="32"/>
  <c r="H90" i="32"/>
  <c r="G90" i="32"/>
  <c r="F90" i="32"/>
  <c r="E90" i="32"/>
  <c r="D90" i="32"/>
  <c r="C90" i="32"/>
  <c r="B90" i="32"/>
  <c r="K89" i="32"/>
  <c r="J89" i="32"/>
  <c r="I89" i="32"/>
  <c r="H89" i="32"/>
  <c r="G89" i="32"/>
  <c r="F89" i="32"/>
  <c r="E89" i="32"/>
  <c r="D89" i="32"/>
  <c r="C89" i="32"/>
  <c r="B89" i="32"/>
  <c r="K88" i="32"/>
  <c r="J88" i="32"/>
  <c r="I88" i="32"/>
  <c r="H88" i="32"/>
  <c r="G88" i="32"/>
  <c r="F88" i="32"/>
  <c r="E88" i="32"/>
  <c r="D88" i="32"/>
  <c r="C88" i="32"/>
  <c r="B88" i="32"/>
  <c r="K87" i="32"/>
  <c r="J87" i="32"/>
  <c r="I87" i="32"/>
  <c r="H87" i="32"/>
  <c r="G87" i="32"/>
  <c r="F87" i="32"/>
  <c r="E87" i="32"/>
  <c r="D87" i="32"/>
  <c r="C87" i="32"/>
  <c r="B87" i="32"/>
  <c r="K86" i="32"/>
  <c r="J86" i="32"/>
  <c r="I86" i="32"/>
  <c r="H86" i="32"/>
  <c r="G86" i="32"/>
  <c r="F86" i="32"/>
  <c r="E86" i="32"/>
  <c r="D86" i="32"/>
  <c r="C86" i="32"/>
  <c r="B86" i="32"/>
  <c r="K85" i="32"/>
  <c r="J85" i="32"/>
  <c r="I85" i="32"/>
  <c r="H85" i="32"/>
  <c r="G85" i="32"/>
  <c r="F85" i="32"/>
  <c r="E85" i="32"/>
  <c r="D85" i="32"/>
  <c r="C85" i="32"/>
  <c r="B85" i="32"/>
  <c r="K84" i="32"/>
  <c r="J84" i="32"/>
  <c r="I84" i="32"/>
  <c r="H84" i="32"/>
  <c r="G84" i="32"/>
  <c r="F84" i="32"/>
  <c r="E84" i="32"/>
  <c r="D84" i="32"/>
  <c r="C84" i="32"/>
  <c r="B84" i="32"/>
  <c r="K83" i="33"/>
  <c r="J83" i="33"/>
  <c r="I83" i="33"/>
  <c r="H83" i="33"/>
  <c r="G83" i="33"/>
  <c r="F83" i="33"/>
  <c r="E83" i="33"/>
  <c r="D83" i="33"/>
  <c r="C83" i="33"/>
  <c r="B83" i="33"/>
  <c r="K82" i="33"/>
  <c r="J82" i="33"/>
  <c r="I82" i="33"/>
  <c r="H82" i="33"/>
  <c r="G82" i="33"/>
  <c r="F82" i="33"/>
  <c r="E82" i="33"/>
  <c r="D82" i="33"/>
  <c r="C82" i="33"/>
  <c r="B82" i="33"/>
  <c r="K81" i="33"/>
  <c r="J81" i="33"/>
  <c r="I81" i="33"/>
  <c r="H81" i="33"/>
  <c r="G81" i="33"/>
  <c r="F81" i="33"/>
  <c r="E81" i="33"/>
  <c r="D81" i="33"/>
  <c r="C81" i="33"/>
  <c r="B81" i="33"/>
  <c r="K80" i="33"/>
  <c r="J80" i="33"/>
  <c r="I80" i="33"/>
  <c r="H80" i="33"/>
  <c r="G80" i="33"/>
  <c r="F80" i="33"/>
  <c r="E80" i="33"/>
  <c r="D80" i="33"/>
  <c r="C80" i="33"/>
  <c r="B80" i="33"/>
  <c r="K79" i="33"/>
  <c r="J79" i="33"/>
  <c r="I79" i="33"/>
  <c r="H79" i="33"/>
  <c r="G79" i="33"/>
  <c r="F79" i="33"/>
  <c r="E79" i="33"/>
  <c r="D79" i="33"/>
  <c r="C79" i="33"/>
  <c r="B79" i="33"/>
  <c r="K78" i="33"/>
  <c r="J78" i="33"/>
  <c r="I78" i="33"/>
  <c r="H78" i="33"/>
  <c r="G78" i="33"/>
  <c r="F78" i="33"/>
  <c r="E78" i="33"/>
  <c r="D78" i="33"/>
  <c r="C78" i="33"/>
  <c r="B78" i="33"/>
  <c r="K77" i="33"/>
  <c r="J77" i="33"/>
  <c r="I77" i="33"/>
  <c r="H77" i="33"/>
  <c r="G77" i="33"/>
  <c r="F77" i="33"/>
  <c r="E77" i="33"/>
  <c r="D77" i="33"/>
  <c r="C77" i="33"/>
  <c r="B77" i="33"/>
  <c r="K76" i="33"/>
  <c r="J76" i="33"/>
  <c r="I76" i="33"/>
  <c r="H76" i="33"/>
  <c r="G76" i="33"/>
  <c r="F76" i="33"/>
  <c r="E76" i="33"/>
  <c r="D76" i="33"/>
  <c r="C76" i="33"/>
  <c r="B76" i="33"/>
  <c r="K75" i="33"/>
  <c r="J75" i="33"/>
  <c r="I75" i="33"/>
  <c r="H75" i="33"/>
  <c r="G75" i="33"/>
  <c r="F75" i="33"/>
  <c r="E75" i="33"/>
  <c r="D75" i="33"/>
  <c r="C75" i="33"/>
  <c r="B75" i="33"/>
  <c r="K74" i="33"/>
  <c r="J74" i="33"/>
  <c r="I74" i="33"/>
  <c r="H74" i="33"/>
  <c r="G74" i="33"/>
  <c r="F74" i="33"/>
  <c r="E74" i="33"/>
  <c r="D74" i="33"/>
  <c r="C74" i="33"/>
  <c r="B74" i="33"/>
  <c r="K73" i="33"/>
  <c r="J73" i="33"/>
  <c r="I73" i="33"/>
  <c r="H73" i="33"/>
  <c r="G73" i="33"/>
  <c r="F73" i="33"/>
  <c r="E73" i="33"/>
  <c r="D73" i="33"/>
  <c r="C73" i="33"/>
  <c r="B73" i="33"/>
  <c r="K72" i="33"/>
  <c r="J72" i="33"/>
  <c r="I72" i="33"/>
  <c r="H72" i="33"/>
  <c r="G72" i="33"/>
  <c r="F72" i="33"/>
  <c r="E72" i="33"/>
  <c r="D72" i="33"/>
  <c r="C72" i="33"/>
  <c r="B72" i="33"/>
  <c r="K71" i="33"/>
  <c r="J71" i="33"/>
  <c r="I71" i="33"/>
  <c r="H71" i="33"/>
  <c r="G71" i="33"/>
  <c r="F71" i="33"/>
  <c r="E71" i="33"/>
  <c r="D71" i="33"/>
  <c r="C71" i="33"/>
  <c r="B71" i="33"/>
  <c r="K70" i="33"/>
  <c r="J70" i="33"/>
  <c r="I70" i="33"/>
  <c r="H70" i="33"/>
  <c r="G70" i="33"/>
  <c r="F70" i="33"/>
  <c r="E70" i="33"/>
  <c r="D70" i="33"/>
  <c r="C70" i="33"/>
  <c r="B70" i="33"/>
  <c r="K69" i="33"/>
  <c r="J69" i="33"/>
  <c r="I69" i="33"/>
  <c r="H69" i="33"/>
  <c r="G69" i="33"/>
  <c r="F69" i="33"/>
  <c r="E69" i="33"/>
  <c r="D69" i="33"/>
  <c r="C69" i="33"/>
  <c r="B69" i="33"/>
  <c r="K68" i="33"/>
  <c r="J68" i="33"/>
  <c r="I68" i="33"/>
  <c r="H68" i="33"/>
  <c r="G68" i="33"/>
  <c r="F68" i="33"/>
  <c r="E68" i="33"/>
  <c r="D68" i="33"/>
  <c r="C68" i="33"/>
  <c r="B68" i="33"/>
  <c r="K67" i="33"/>
  <c r="J67" i="33"/>
  <c r="I67" i="33"/>
  <c r="H67" i="33"/>
  <c r="G67" i="33"/>
  <c r="F67" i="33"/>
  <c r="E67" i="33"/>
  <c r="D67" i="33"/>
  <c r="C67" i="33"/>
  <c r="B67" i="33"/>
  <c r="K66" i="33"/>
  <c r="J66" i="33"/>
  <c r="I66" i="33"/>
  <c r="H66" i="33"/>
  <c r="G66" i="33"/>
  <c r="F66" i="33"/>
  <c r="E66" i="33"/>
  <c r="D66" i="33"/>
  <c r="C66" i="33"/>
  <c r="B66" i="33"/>
  <c r="K65" i="33"/>
  <c r="J65" i="33"/>
  <c r="I65" i="33"/>
  <c r="H65" i="33"/>
  <c r="G65" i="33"/>
  <c r="F65" i="33"/>
  <c r="E65" i="33"/>
  <c r="D65" i="33"/>
  <c r="C65" i="33"/>
  <c r="B65" i="33"/>
  <c r="K64" i="33"/>
  <c r="J64" i="33"/>
  <c r="I64" i="33"/>
  <c r="H64" i="33"/>
  <c r="G64" i="33"/>
  <c r="F64" i="33"/>
  <c r="E64" i="33"/>
  <c r="D64" i="33"/>
  <c r="C64" i="33"/>
  <c r="B64" i="33"/>
  <c r="K63" i="33"/>
  <c r="J63" i="33"/>
  <c r="I63" i="33"/>
  <c r="H63" i="33"/>
  <c r="G63" i="33"/>
  <c r="F63" i="33"/>
  <c r="E63" i="33"/>
  <c r="D63" i="33"/>
  <c r="C63" i="33"/>
  <c r="B63" i="33"/>
  <c r="K62" i="33"/>
  <c r="J62" i="33"/>
  <c r="I62" i="33"/>
  <c r="H62" i="33"/>
  <c r="G62" i="33"/>
  <c r="F62" i="33"/>
  <c r="E62" i="33"/>
  <c r="D62" i="33"/>
  <c r="C62" i="33"/>
  <c r="B62" i="33"/>
  <c r="K61" i="33"/>
  <c r="J61" i="33"/>
  <c r="I61" i="33"/>
  <c r="H61" i="33"/>
  <c r="G61" i="33"/>
  <c r="F61" i="33"/>
  <c r="E61" i="33"/>
  <c r="D61" i="33"/>
  <c r="C61" i="33"/>
  <c r="B61" i="33"/>
  <c r="K60" i="33"/>
  <c r="J60" i="33"/>
  <c r="I60" i="33"/>
  <c r="H60" i="33"/>
  <c r="G60" i="33"/>
  <c r="F60" i="33"/>
  <c r="E60" i="33"/>
  <c r="D60" i="33"/>
  <c r="C60" i="33"/>
  <c r="B60" i="33"/>
  <c r="K59" i="33"/>
  <c r="J59" i="33"/>
  <c r="I59" i="33"/>
  <c r="H59" i="33"/>
  <c r="G59" i="33"/>
  <c r="F59" i="33"/>
  <c r="E59" i="33"/>
  <c r="D59" i="33"/>
  <c r="C59" i="33"/>
  <c r="B59" i="33"/>
  <c r="K58" i="33"/>
  <c r="J58" i="33"/>
  <c r="I58" i="33"/>
  <c r="H58" i="33"/>
  <c r="G58" i="33"/>
  <c r="F58" i="33"/>
  <c r="E58" i="33"/>
  <c r="D58" i="33"/>
  <c r="C58" i="33"/>
  <c r="B58" i="33"/>
  <c r="K57" i="33"/>
  <c r="J57" i="33"/>
  <c r="I57" i="33"/>
  <c r="H57" i="33"/>
  <c r="G57" i="33"/>
  <c r="F57" i="33"/>
  <c r="E57" i="33"/>
  <c r="D57" i="33"/>
  <c r="C57" i="33"/>
  <c r="B57" i="33"/>
  <c r="K56" i="33"/>
  <c r="J56" i="33"/>
  <c r="I56" i="33"/>
  <c r="H56" i="33"/>
  <c r="G56" i="33"/>
  <c r="F56" i="33"/>
  <c r="E56" i="33"/>
  <c r="D56" i="33"/>
  <c r="C56" i="33"/>
  <c r="B56" i="33"/>
  <c r="K55" i="33"/>
  <c r="J55" i="33"/>
  <c r="I55" i="33"/>
  <c r="H55" i="33"/>
  <c r="G55" i="33"/>
  <c r="F55" i="33"/>
  <c r="E55" i="33"/>
  <c r="D55" i="33"/>
  <c r="C55" i="33"/>
  <c r="B55" i="33"/>
  <c r="K54" i="33"/>
  <c r="J54" i="33"/>
  <c r="I54" i="33"/>
  <c r="H54" i="33"/>
  <c r="G54" i="33"/>
  <c r="F54" i="33"/>
  <c r="E54" i="33"/>
  <c r="D54" i="33"/>
  <c r="C54" i="33"/>
  <c r="B54" i="33"/>
  <c r="K53" i="33"/>
  <c r="J53" i="33"/>
  <c r="I53" i="33"/>
  <c r="H53" i="33"/>
  <c r="G53" i="33"/>
  <c r="F53" i="33"/>
  <c r="E53" i="33"/>
  <c r="D53" i="33"/>
  <c r="C53" i="33"/>
  <c r="B53" i="33"/>
  <c r="K52" i="33"/>
  <c r="J52" i="33"/>
  <c r="I52" i="33"/>
  <c r="H52" i="33"/>
  <c r="G52" i="33"/>
  <c r="F52" i="33"/>
  <c r="E52" i="33"/>
  <c r="D52" i="33"/>
  <c r="C52" i="33"/>
  <c r="B52" i="33"/>
  <c r="K51" i="33"/>
  <c r="J51" i="33"/>
  <c r="I51" i="33"/>
  <c r="H51" i="33"/>
  <c r="G51" i="33"/>
  <c r="F51" i="33"/>
  <c r="E51" i="33"/>
  <c r="D51" i="33"/>
  <c r="C51" i="33"/>
  <c r="B51" i="33"/>
  <c r="K50" i="33"/>
  <c r="J50" i="33"/>
  <c r="I50" i="33"/>
  <c r="H50" i="33"/>
  <c r="G50" i="33"/>
  <c r="F50" i="33"/>
  <c r="E50" i="33"/>
  <c r="D50" i="33"/>
  <c r="C50" i="33"/>
  <c r="B50" i="33"/>
  <c r="K49" i="33"/>
  <c r="J49" i="33"/>
  <c r="I49" i="33"/>
  <c r="H49" i="33"/>
  <c r="G49" i="33"/>
  <c r="F49" i="33"/>
  <c r="E49" i="33"/>
  <c r="D49" i="33"/>
  <c r="C49" i="33"/>
  <c r="B49" i="33"/>
  <c r="K48" i="33"/>
  <c r="J48" i="33"/>
  <c r="I48" i="33"/>
  <c r="H48" i="33"/>
  <c r="G48" i="33"/>
  <c r="F48" i="33"/>
  <c r="E48" i="33"/>
  <c r="D48" i="33"/>
  <c r="C48" i="33"/>
  <c r="B48" i="33"/>
  <c r="K47" i="33"/>
  <c r="J47" i="33"/>
  <c r="I47" i="33"/>
  <c r="H47" i="33"/>
  <c r="G47" i="33"/>
  <c r="F47" i="33"/>
  <c r="E47" i="33"/>
  <c r="D47" i="33"/>
  <c r="C47" i="33"/>
  <c r="B47" i="33"/>
  <c r="K46" i="33"/>
  <c r="J46" i="33"/>
  <c r="I46" i="33"/>
  <c r="H46" i="33"/>
  <c r="G46" i="33"/>
  <c r="F46" i="33"/>
  <c r="E46" i="33"/>
  <c r="D46" i="33"/>
  <c r="C46" i="33"/>
  <c r="B46" i="33"/>
  <c r="K45" i="33"/>
  <c r="J45" i="33"/>
  <c r="I45" i="33"/>
  <c r="H45" i="33"/>
  <c r="G45" i="33"/>
  <c r="F45" i="33"/>
  <c r="E45" i="33"/>
  <c r="D45" i="33"/>
  <c r="C45" i="33"/>
  <c r="B45" i="33"/>
  <c r="K44" i="33"/>
  <c r="J44" i="33"/>
  <c r="I44" i="33"/>
  <c r="H44" i="33"/>
  <c r="G44" i="33"/>
  <c r="F44" i="33"/>
  <c r="E44" i="33"/>
  <c r="D44" i="33"/>
  <c r="C44" i="33"/>
  <c r="B44" i="33"/>
  <c r="K43" i="33"/>
  <c r="J43" i="33"/>
  <c r="I43" i="33"/>
  <c r="H43" i="33"/>
  <c r="G43" i="33"/>
  <c r="F43" i="33"/>
  <c r="E43" i="33"/>
  <c r="D43" i="33"/>
  <c r="C43" i="33"/>
  <c r="B43" i="33"/>
  <c r="K42" i="33"/>
  <c r="J42" i="33"/>
  <c r="I42" i="33"/>
  <c r="H42" i="33"/>
  <c r="G42" i="33"/>
  <c r="F42" i="33"/>
  <c r="E42" i="33"/>
  <c r="D42" i="33"/>
  <c r="C42" i="33"/>
  <c r="B42" i="33"/>
  <c r="K41" i="33"/>
  <c r="J41" i="33"/>
  <c r="I41" i="33"/>
  <c r="H41" i="33"/>
  <c r="G41" i="33"/>
  <c r="F41" i="33"/>
  <c r="E41" i="33"/>
  <c r="D41" i="33"/>
  <c r="C41" i="33"/>
  <c r="B41" i="33"/>
  <c r="K40" i="33"/>
  <c r="J40" i="33"/>
  <c r="I40" i="33"/>
  <c r="H40" i="33"/>
  <c r="G40" i="33"/>
  <c r="F40" i="33"/>
  <c r="E40" i="33"/>
  <c r="D40" i="33"/>
  <c r="C40" i="33"/>
  <c r="B40" i="33"/>
  <c r="K39" i="33"/>
  <c r="J39" i="33"/>
  <c r="I39" i="33"/>
  <c r="H39" i="33"/>
  <c r="G39" i="33"/>
  <c r="F39" i="33"/>
  <c r="E39" i="33"/>
  <c r="D39" i="33"/>
  <c r="C39" i="33"/>
  <c r="B39" i="33"/>
  <c r="K38" i="33"/>
  <c r="J38" i="33"/>
  <c r="I38" i="33"/>
  <c r="H38" i="33"/>
  <c r="G38" i="33"/>
  <c r="F38" i="33"/>
  <c r="E38" i="33"/>
  <c r="D38" i="33"/>
  <c r="C38" i="33"/>
  <c r="B38" i="33"/>
  <c r="K37" i="33"/>
  <c r="J37" i="33"/>
  <c r="I37" i="33"/>
  <c r="H37" i="33"/>
  <c r="G37" i="33"/>
  <c r="F37" i="33"/>
  <c r="E37" i="33"/>
  <c r="D37" i="33"/>
  <c r="C37" i="33"/>
  <c r="B37" i="33"/>
  <c r="K36" i="33"/>
  <c r="J36" i="33"/>
  <c r="I36" i="33"/>
  <c r="H36" i="33"/>
  <c r="G36" i="33"/>
  <c r="F36" i="33"/>
  <c r="E36" i="33"/>
  <c r="D36" i="33"/>
  <c r="C36" i="33"/>
  <c r="B36" i="33"/>
  <c r="K35" i="33"/>
  <c r="J35" i="33"/>
  <c r="I35" i="33"/>
  <c r="H35" i="33"/>
  <c r="G35" i="33"/>
  <c r="F35" i="33"/>
  <c r="E35" i="33"/>
  <c r="D35" i="33"/>
  <c r="C35" i="33"/>
  <c r="B35" i="33"/>
  <c r="K34" i="33"/>
  <c r="J34" i="33"/>
  <c r="I34" i="33"/>
  <c r="H34" i="33"/>
  <c r="G34" i="33"/>
  <c r="F34" i="33"/>
  <c r="E34" i="33"/>
  <c r="D34" i="33"/>
  <c r="C34" i="33"/>
  <c r="B34" i="33"/>
  <c r="K33" i="33"/>
  <c r="J33" i="33"/>
  <c r="I33" i="33"/>
  <c r="H33" i="33"/>
  <c r="G33" i="33"/>
  <c r="F33" i="33"/>
  <c r="E33" i="33"/>
  <c r="D33" i="33"/>
  <c r="C33" i="33"/>
  <c r="B33" i="33"/>
  <c r="K32" i="33"/>
  <c r="J32" i="33"/>
  <c r="I32" i="33"/>
  <c r="H32" i="33"/>
  <c r="G32" i="33"/>
  <c r="F32" i="33"/>
  <c r="E32" i="33"/>
  <c r="D32" i="33"/>
  <c r="C32" i="33"/>
  <c r="B32" i="33"/>
  <c r="K31" i="33"/>
  <c r="J31" i="33"/>
  <c r="I31" i="33"/>
  <c r="H31" i="33"/>
  <c r="G31" i="33"/>
  <c r="F31" i="33"/>
  <c r="E31" i="33"/>
  <c r="D31" i="33"/>
  <c r="C31" i="33"/>
  <c r="B31" i="33"/>
  <c r="K30" i="33"/>
  <c r="J30" i="33"/>
  <c r="I30" i="33"/>
  <c r="H30" i="33"/>
  <c r="G30" i="33"/>
  <c r="F30" i="33"/>
  <c r="E30" i="33"/>
  <c r="D30" i="33"/>
  <c r="C30" i="33"/>
  <c r="B30" i="33"/>
  <c r="K29" i="33"/>
  <c r="J29" i="33"/>
  <c r="I29" i="33"/>
  <c r="H29" i="33"/>
  <c r="G29" i="33"/>
  <c r="F29" i="33"/>
  <c r="E29" i="33"/>
  <c r="D29" i="33"/>
  <c r="C29" i="33"/>
  <c r="B29" i="33"/>
  <c r="K28" i="33"/>
  <c r="J28" i="33"/>
  <c r="I28" i="33"/>
  <c r="H28" i="33"/>
  <c r="G28" i="33"/>
  <c r="F28" i="33"/>
  <c r="E28" i="33"/>
  <c r="D28" i="33"/>
  <c r="C28" i="33"/>
  <c r="B28" i="33"/>
  <c r="K27" i="33"/>
  <c r="J27" i="33"/>
  <c r="I27" i="33"/>
  <c r="H27" i="33"/>
  <c r="G27" i="33"/>
  <c r="F27" i="33"/>
  <c r="E27" i="33"/>
  <c r="D27" i="33"/>
  <c r="C27" i="33"/>
  <c r="B27" i="33"/>
  <c r="K26" i="33"/>
  <c r="J26" i="33"/>
  <c r="I26" i="33"/>
  <c r="H26" i="33"/>
  <c r="G26" i="33"/>
  <c r="F26" i="33"/>
  <c r="E26" i="33"/>
  <c r="D26" i="33"/>
  <c r="C26" i="33"/>
  <c r="B26" i="33"/>
  <c r="K25" i="33"/>
  <c r="J25" i="33"/>
  <c r="I25" i="33"/>
  <c r="H25" i="33"/>
  <c r="G25" i="33"/>
  <c r="F25" i="33"/>
  <c r="E25" i="33"/>
  <c r="D25" i="33"/>
  <c r="C25" i="33"/>
  <c r="B25" i="33"/>
  <c r="K24" i="33"/>
  <c r="J24" i="33"/>
  <c r="I24" i="33"/>
  <c r="H24" i="33"/>
  <c r="G24" i="33"/>
  <c r="F24" i="33"/>
  <c r="E24" i="33"/>
  <c r="D24" i="33"/>
  <c r="C24" i="33"/>
  <c r="B24" i="33"/>
  <c r="K23" i="33"/>
  <c r="J23" i="33"/>
  <c r="I23" i="33"/>
  <c r="H23" i="33"/>
  <c r="G23" i="33"/>
  <c r="F23" i="33"/>
  <c r="E23" i="33"/>
  <c r="D23" i="33"/>
  <c r="C23" i="33"/>
  <c r="B23" i="33"/>
  <c r="K22" i="33"/>
  <c r="J22" i="33"/>
  <c r="I22" i="33"/>
  <c r="H22" i="33"/>
  <c r="G22" i="33"/>
  <c r="F22" i="33"/>
  <c r="E22" i="33"/>
  <c r="D22" i="33"/>
  <c r="C22" i="33"/>
  <c r="B22" i="33"/>
  <c r="K21" i="33"/>
  <c r="J21" i="33"/>
  <c r="I21" i="33"/>
  <c r="H21" i="33"/>
  <c r="G21" i="33"/>
  <c r="F21" i="33"/>
  <c r="E21" i="33"/>
  <c r="D21" i="33"/>
  <c r="C21" i="33"/>
  <c r="B21" i="33"/>
  <c r="K20" i="33"/>
  <c r="J20" i="33"/>
  <c r="I20" i="33"/>
  <c r="H20" i="33"/>
  <c r="G20" i="33"/>
  <c r="F20" i="33"/>
  <c r="E20" i="33"/>
  <c r="D20" i="33"/>
  <c r="C20" i="33"/>
  <c r="B20" i="33"/>
  <c r="K19" i="33"/>
  <c r="J19" i="33"/>
  <c r="I19" i="33"/>
  <c r="H19" i="33"/>
  <c r="G19" i="33"/>
  <c r="F19" i="33"/>
  <c r="E19" i="33"/>
  <c r="D19" i="33"/>
  <c r="C19" i="33"/>
  <c r="B19" i="33"/>
  <c r="K18" i="33"/>
  <c r="J18" i="33"/>
  <c r="I18" i="33"/>
  <c r="H18" i="33"/>
  <c r="G18" i="33"/>
  <c r="F18" i="33"/>
  <c r="E18" i="33"/>
  <c r="D18" i="33"/>
  <c r="C18" i="33"/>
  <c r="B18" i="33"/>
  <c r="K17" i="33"/>
  <c r="J17" i="33"/>
  <c r="I17" i="33"/>
  <c r="H17" i="33"/>
  <c r="G17" i="33"/>
  <c r="F17" i="33"/>
  <c r="E17" i="33"/>
  <c r="D17" i="33"/>
  <c r="C17" i="33"/>
  <c r="B17" i="33"/>
  <c r="K16" i="33"/>
  <c r="J16" i="33"/>
  <c r="I16" i="33"/>
  <c r="H16" i="33"/>
  <c r="G16" i="33"/>
  <c r="F16" i="33"/>
  <c r="E16" i="33"/>
  <c r="D16" i="33"/>
  <c r="C16" i="33"/>
  <c r="B16" i="33"/>
  <c r="K15" i="33"/>
  <c r="J15" i="33"/>
  <c r="I15" i="33"/>
  <c r="H15" i="33"/>
  <c r="G15" i="33"/>
  <c r="F15" i="33"/>
  <c r="E15" i="33"/>
  <c r="D15" i="33"/>
  <c r="C15" i="33"/>
  <c r="B15" i="33"/>
  <c r="K14" i="33"/>
  <c r="J14" i="33"/>
  <c r="I14" i="33"/>
  <c r="H14" i="33"/>
  <c r="G14" i="33"/>
  <c r="F14" i="33"/>
  <c r="E14" i="33"/>
  <c r="D14" i="33"/>
  <c r="C14" i="33"/>
  <c r="B14" i="33"/>
  <c r="K13" i="33"/>
  <c r="J13" i="33"/>
  <c r="I13" i="33"/>
  <c r="H13" i="33"/>
  <c r="G13" i="33"/>
  <c r="F13" i="33"/>
  <c r="E13" i="33"/>
  <c r="D13" i="33"/>
  <c r="C13" i="33"/>
  <c r="I8" i="33"/>
  <c r="E9" i="33" s="1"/>
  <c r="K83" i="32"/>
  <c r="J83" i="32"/>
  <c r="I83" i="32"/>
  <c r="H83" i="32"/>
  <c r="G83" i="32"/>
  <c r="F83" i="32"/>
  <c r="E83" i="32"/>
  <c r="D83" i="32"/>
  <c r="C83" i="32"/>
  <c r="B83" i="32"/>
  <c r="K82" i="32"/>
  <c r="J82" i="32"/>
  <c r="I82" i="32"/>
  <c r="H82" i="32"/>
  <c r="G82" i="32"/>
  <c r="F82" i="32"/>
  <c r="E82" i="32"/>
  <c r="D82" i="32"/>
  <c r="C82" i="32"/>
  <c r="B82" i="32"/>
  <c r="K81" i="32"/>
  <c r="J81" i="32"/>
  <c r="I81" i="32"/>
  <c r="H81" i="32"/>
  <c r="G81" i="32"/>
  <c r="F81" i="32"/>
  <c r="E81" i="32"/>
  <c r="D81" i="32"/>
  <c r="C81" i="32"/>
  <c r="B81" i="32"/>
  <c r="K80" i="32"/>
  <c r="J80" i="32"/>
  <c r="I80" i="32"/>
  <c r="H80" i="32"/>
  <c r="G80" i="32"/>
  <c r="F80" i="32"/>
  <c r="E80" i="32"/>
  <c r="D80" i="32"/>
  <c r="C80" i="32"/>
  <c r="B80" i="32"/>
  <c r="K79" i="32"/>
  <c r="J79" i="32"/>
  <c r="I79" i="32"/>
  <c r="H79" i="32"/>
  <c r="G79" i="32"/>
  <c r="F79" i="32"/>
  <c r="E79" i="32"/>
  <c r="D79" i="32"/>
  <c r="C79" i="32"/>
  <c r="B79" i="32"/>
  <c r="K78" i="32"/>
  <c r="J78" i="32"/>
  <c r="I78" i="32"/>
  <c r="H78" i="32"/>
  <c r="G78" i="32"/>
  <c r="F78" i="32"/>
  <c r="E78" i="32"/>
  <c r="D78" i="32"/>
  <c r="C78" i="32"/>
  <c r="B78" i="32"/>
  <c r="K77" i="32"/>
  <c r="J77" i="32"/>
  <c r="I77" i="32"/>
  <c r="H77" i="32"/>
  <c r="G77" i="32"/>
  <c r="F77" i="32"/>
  <c r="E77" i="32"/>
  <c r="D77" i="32"/>
  <c r="C77" i="32"/>
  <c r="B77" i="32"/>
  <c r="K76" i="32"/>
  <c r="J76" i="32"/>
  <c r="I76" i="32"/>
  <c r="H76" i="32"/>
  <c r="G76" i="32"/>
  <c r="F76" i="32"/>
  <c r="E76" i="32"/>
  <c r="D76" i="32"/>
  <c r="C76" i="32"/>
  <c r="B76" i="32"/>
  <c r="K75" i="32"/>
  <c r="J75" i="32"/>
  <c r="I75" i="32"/>
  <c r="H75" i="32"/>
  <c r="G75" i="32"/>
  <c r="F75" i="32"/>
  <c r="E75" i="32"/>
  <c r="D75" i="32"/>
  <c r="C75" i="32"/>
  <c r="B75" i="32"/>
  <c r="K74" i="32"/>
  <c r="J74" i="32"/>
  <c r="I74" i="32"/>
  <c r="H74" i="32"/>
  <c r="G74" i="32"/>
  <c r="F74" i="32"/>
  <c r="E74" i="32"/>
  <c r="D74" i="32"/>
  <c r="C74" i="32"/>
  <c r="B74" i="32"/>
  <c r="K73" i="32"/>
  <c r="J73" i="32"/>
  <c r="I73" i="32"/>
  <c r="H73" i="32"/>
  <c r="G73" i="32"/>
  <c r="F73" i="32"/>
  <c r="E73" i="32"/>
  <c r="D73" i="32"/>
  <c r="C73" i="32"/>
  <c r="B73" i="32"/>
  <c r="K72" i="32"/>
  <c r="J72" i="32"/>
  <c r="I72" i="32"/>
  <c r="H72" i="32"/>
  <c r="G72" i="32"/>
  <c r="F72" i="32"/>
  <c r="E72" i="32"/>
  <c r="D72" i="32"/>
  <c r="C72" i="32"/>
  <c r="B72" i="32"/>
  <c r="K71" i="32"/>
  <c r="J71" i="32"/>
  <c r="I71" i="32"/>
  <c r="H71" i="32"/>
  <c r="G71" i="32"/>
  <c r="F71" i="32"/>
  <c r="E71" i="32"/>
  <c r="D71" i="32"/>
  <c r="C71" i="32"/>
  <c r="B71" i="32"/>
  <c r="K70" i="32"/>
  <c r="J70" i="32"/>
  <c r="I70" i="32"/>
  <c r="H70" i="32"/>
  <c r="G70" i="32"/>
  <c r="F70" i="32"/>
  <c r="E70" i="32"/>
  <c r="D70" i="32"/>
  <c r="C70" i="32"/>
  <c r="B70" i="32"/>
  <c r="K69" i="32"/>
  <c r="J69" i="32"/>
  <c r="I69" i="32"/>
  <c r="H69" i="32"/>
  <c r="G69" i="32"/>
  <c r="F69" i="32"/>
  <c r="E69" i="32"/>
  <c r="D69" i="32"/>
  <c r="C69" i="32"/>
  <c r="B69" i="32"/>
  <c r="K68" i="32"/>
  <c r="J68" i="32"/>
  <c r="I68" i="32"/>
  <c r="H68" i="32"/>
  <c r="G68" i="32"/>
  <c r="F68" i="32"/>
  <c r="E68" i="32"/>
  <c r="D68" i="32"/>
  <c r="C68" i="32"/>
  <c r="B68" i="32"/>
  <c r="K67" i="32"/>
  <c r="J67" i="32"/>
  <c r="I67" i="32"/>
  <c r="H67" i="32"/>
  <c r="G67" i="32"/>
  <c r="F67" i="32"/>
  <c r="E67" i="32"/>
  <c r="D67" i="32"/>
  <c r="C67" i="32"/>
  <c r="B67" i="32"/>
  <c r="K66" i="32"/>
  <c r="J66" i="32"/>
  <c r="I66" i="32"/>
  <c r="H66" i="32"/>
  <c r="G66" i="32"/>
  <c r="F66" i="32"/>
  <c r="E66" i="32"/>
  <c r="D66" i="32"/>
  <c r="C66" i="32"/>
  <c r="B66" i="32"/>
  <c r="K65" i="32"/>
  <c r="J65" i="32"/>
  <c r="I65" i="32"/>
  <c r="H65" i="32"/>
  <c r="G65" i="32"/>
  <c r="F65" i="32"/>
  <c r="E65" i="32"/>
  <c r="D65" i="32"/>
  <c r="C65" i="32"/>
  <c r="B65" i="32"/>
  <c r="K64" i="32"/>
  <c r="J64" i="32"/>
  <c r="I64" i="32"/>
  <c r="H64" i="32"/>
  <c r="G64" i="32"/>
  <c r="F64" i="32"/>
  <c r="E64" i="32"/>
  <c r="D64" i="32"/>
  <c r="C64" i="32"/>
  <c r="B64" i="32"/>
  <c r="K63" i="32"/>
  <c r="J63" i="32"/>
  <c r="I63" i="32"/>
  <c r="H63" i="32"/>
  <c r="G63" i="32"/>
  <c r="F63" i="32"/>
  <c r="E63" i="32"/>
  <c r="D63" i="32"/>
  <c r="C63" i="32"/>
  <c r="B63" i="32"/>
  <c r="K62" i="32"/>
  <c r="J62" i="32"/>
  <c r="I62" i="32"/>
  <c r="H62" i="32"/>
  <c r="G62" i="32"/>
  <c r="F62" i="32"/>
  <c r="E62" i="32"/>
  <c r="D62" i="32"/>
  <c r="C62" i="32"/>
  <c r="B62" i="32"/>
  <c r="K61" i="32"/>
  <c r="J61" i="32"/>
  <c r="I61" i="32"/>
  <c r="H61" i="32"/>
  <c r="G61" i="32"/>
  <c r="F61" i="32"/>
  <c r="E61" i="32"/>
  <c r="D61" i="32"/>
  <c r="C61" i="32"/>
  <c r="B61" i="32"/>
  <c r="K60" i="32"/>
  <c r="J60" i="32"/>
  <c r="I60" i="32"/>
  <c r="H60" i="32"/>
  <c r="G60" i="32"/>
  <c r="F60" i="32"/>
  <c r="E60" i="32"/>
  <c r="D60" i="32"/>
  <c r="C60" i="32"/>
  <c r="B60" i="32"/>
  <c r="K59" i="32"/>
  <c r="J59" i="32"/>
  <c r="I59" i="32"/>
  <c r="H59" i="32"/>
  <c r="G59" i="32"/>
  <c r="F59" i="32"/>
  <c r="E59" i="32"/>
  <c r="D59" i="32"/>
  <c r="C59" i="32"/>
  <c r="B59" i="32"/>
  <c r="K58" i="32"/>
  <c r="J58" i="32"/>
  <c r="I58" i="32"/>
  <c r="H58" i="32"/>
  <c r="G58" i="32"/>
  <c r="F58" i="32"/>
  <c r="E58" i="32"/>
  <c r="D58" i="32"/>
  <c r="C58" i="32"/>
  <c r="B58" i="32"/>
  <c r="K57" i="32"/>
  <c r="J57" i="32"/>
  <c r="I57" i="32"/>
  <c r="H57" i="32"/>
  <c r="G57" i="32"/>
  <c r="F57" i="32"/>
  <c r="E57" i="32"/>
  <c r="D57" i="32"/>
  <c r="C57" i="32"/>
  <c r="B57" i="32"/>
  <c r="K56" i="32"/>
  <c r="J56" i="32"/>
  <c r="I56" i="32"/>
  <c r="H56" i="32"/>
  <c r="G56" i="32"/>
  <c r="F56" i="32"/>
  <c r="E56" i="32"/>
  <c r="D56" i="32"/>
  <c r="C56" i="32"/>
  <c r="B56" i="32"/>
  <c r="K55" i="32"/>
  <c r="J55" i="32"/>
  <c r="I55" i="32"/>
  <c r="H55" i="32"/>
  <c r="G55" i="32"/>
  <c r="F55" i="32"/>
  <c r="E55" i="32"/>
  <c r="D55" i="32"/>
  <c r="C55" i="32"/>
  <c r="B55" i="32"/>
  <c r="K54" i="32"/>
  <c r="J54" i="32"/>
  <c r="I54" i="32"/>
  <c r="H54" i="32"/>
  <c r="G54" i="32"/>
  <c r="F54" i="32"/>
  <c r="E54" i="32"/>
  <c r="D54" i="32"/>
  <c r="C54" i="32"/>
  <c r="B54" i="32"/>
  <c r="K53" i="32"/>
  <c r="J53" i="32"/>
  <c r="I53" i="32"/>
  <c r="H53" i="32"/>
  <c r="G53" i="32"/>
  <c r="F53" i="32"/>
  <c r="E53" i="32"/>
  <c r="D53" i="32"/>
  <c r="C53" i="32"/>
  <c r="B53" i="32"/>
  <c r="K52" i="32"/>
  <c r="J52" i="32"/>
  <c r="I52" i="32"/>
  <c r="H52" i="32"/>
  <c r="G52" i="32"/>
  <c r="F52" i="32"/>
  <c r="E52" i="32"/>
  <c r="D52" i="32"/>
  <c r="C52" i="32"/>
  <c r="B52" i="32"/>
  <c r="K51" i="32"/>
  <c r="J51" i="32"/>
  <c r="I51" i="32"/>
  <c r="H51" i="32"/>
  <c r="G51" i="32"/>
  <c r="F51" i="32"/>
  <c r="E51" i="32"/>
  <c r="D51" i="32"/>
  <c r="C51" i="32"/>
  <c r="B51" i="32"/>
  <c r="K50" i="32"/>
  <c r="J50" i="32"/>
  <c r="I50" i="32"/>
  <c r="H50" i="32"/>
  <c r="G50" i="32"/>
  <c r="F50" i="32"/>
  <c r="E50" i="32"/>
  <c r="D50" i="32"/>
  <c r="C50" i="32"/>
  <c r="B50" i="32"/>
  <c r="K49" i="32"/>
  <c r="J49" i="32"/>
  <c r="I49" i="32"/>
  <c r="H49" i="32"/>
  <c r="G49" i="32"/>
  <c r="F49" i="32"/>
  <c r="E49" i="32"/>
  <c r="D49" i="32"/>
  <c r="C49" i="32"/>
  <c r="B49" i="32"/>
  <c r="K48" i="32"/>
  <c r="J48" i="32"/>
  <c r="I48" i="32"/>
  <c r="H48" i="32"/>
  <c r="G48" i="32"/>
  <c r="F48" i="32"/>
  <c r="E48" i="32"/>
  <c r="D48" i="32"/>
  <c r="C48" i="32"/>
  <c r="B48" i="32"/>
  <c r="K47" i="32"/>
  <c r="J47" i="32"/>
  <c r="I47" i="32"/>
  <c r="H47" i="32"/>
  <c r="G47" i="32"/>
  <c r="F47" i="32"/>
  <c r="E47" i="32"/>
  <c r="D47" i="32"/>
  <c r="C47" i="32"/>
  <c r="B47" i="32"/>
  <c r="K46" i="32"/>
  <c r="J46" i="32"/>
  <c r="I46" i="32"/>
  <c r="H46" i="32"/>
  <c r="G46" i="32"/>
  <c r="F46" i="32"/>
  <c r="E46" i="32"/>
  <c r="D46" i="32"/>
  <c r="C46" i="32"/>
  <c r="B46" i="32"/>
  <c r="K45" i="32"/>
  <c r="J45" i="32"/>
  <c r="I45" i="32"/>
  <c r="H45" i="32"/>
  <c r="G45" i="32"/>
  <c r="F45" i="32"/>
  <c r="E45" i="32"/>
  <c r="D45" i="32"/>
  <c r="C45" i="32"/>
  <c r="B45" i="32"/>
  <c r="K44" i="32"/>
  <c r="J44" i="32"/>
  <c r="I44" i="32"/>
  <c r="H44" i="32"/>
  <c r="G44" i="32"/>
  <c r="F44" i="32"/>
  <c r="E44" i="32"/>
  <c r="D44" i="32"/>
  <c r="C44" i="32"/>
  <c r="B44" i="32"/>
  <c r="K43" i="32"/>
  <c r="J43" i="32"/>
  <c r="I43" i="32"/>
  <c r="H43" i="32"/>
  <c r="G43" i="32"/>
  <c r="F43" i="32"/>
  <c r="E43" i="32"/>
  <c r="D43" i="32"/>
  <c r="C43" i="32"/>
  <c r="B43" i="32"/>
  <c r="K42" i="32"/>
  <c r="J42" i="32"/>
  <c r="I42" i="32"/>
  <c r="H42" i="32"/>
  <c r="G42" i="32"/>
  <c r="F42" i="32"/>
  <c r="E42" i="32"/>
  <c r="D42" i="32"/>
  <c r="C42" i="32"/>
  <c r="B42" i="32"/>
  <c r="K41" i="32"/>
  <c r="J41" i="32"/>
  <c r="I41" i="32"/>
  <c r="H41" i="32"/>
  <c r="G41" i="32"/>
  <c r="F41" i="32"/>
  <c r="E41" i="32"/>
  <c r="D41" i="32"/>
  <c r="C41" i="32"/>
  <c r="B41" i="32"/>
  <c r="K40" i="32"/>
  <c r="J40" i="32"/>
  <c r="I40" i="32"/>
  <c r="H40" i="32"/>
  <c r="G40" i="32"/>
  <c r="F40" i="32"/>
  <c r="E40" i="32"/>
  <c r="D40" i="32"/>
  <c r="C40" i="32"/>
  <c r="B40" i="32"/>
  <c r="K39" i="32"/>
  <c r="J39" i="32"/>
  <c r="I39" i="32"/>
  <c r="H39" i="32"/>
  <c r="G39" i="32"/>
  <c r="F39" i="32"/>
  <c r="E39" i="32"/>
  <c r="D39" i="32"/>
  <c r="C39" i="32"/>
  <c r="B39" i="32"/>
  <c r="K38" i="32"/>
  <c r="J38" i="32"/>
  <c r="I38" i="32"/>
  <c r="H38" i="32"/>
  <c r="G38" i="32"/>
  <c r="F38" i="32"/>
  <c r="E38" i="32"/>
  <c r="D38" i="32"/>
  <c r="C38" i="32"/>
  <c r="B38" i="32"/>
  <c r="K37" i="32"/>
  <c r="J37" i="32"/>
  <c r="I37" i="32"/>
  <c r="H37" i="32"/>
  <c r="G37" i="32"/>
  <c r="F37" i="32"/>
  <c r="E37" i="32"/>
  <c r="D37" i="32"/>
  <c r="C37" i="32"/>
  <c r="B37" i="32"/>
  <c r="K36" i="32"/>
  <c r="J36" i="32"/>
  <c r="I36" i="32"/>
  <c r="H36" i="32"/>
  <c r="G36" i="32"/>
  <c r="F36" i="32"/>
  <c r="E36" i="32"/>
  <c r="D36" i="32"/>
  <c r="C36" i="32"/>
  <c r="B36" i="32"/>
  <c r="K35" i="32"/>
  <c r="J35" i="32"/>
  <c r="I35" i="32"/>
  <c r="H35" i="32"/>
  <c r="G35" i="32"/>
  <c r="F35" i="32"/>
  <c r="E35" i="32"/>
  <c r="D35" i="32"/>
  <c r="C35" i="32"/>
  <c r="B35" i="32"/>
  <c r="K34" i="32"/>
  <c r="J34" i="32"/>
  <c r="I34" i="32"/>
  <c r="H34" i="32"/>
  <c r="G34" i="32"/>
  <c r="F34" i="32"/>
  <c r="E34" i="32"/>
  <c r="D34" i="32"/>
  <c r="C34" i="32"/>
  <c r="B34" i="32"/>
  <c r="K33" i="32"/>
  <c r="J33" i="32"/>
  <c r="I33" i="32"/>
  <c r="H33" i="32"/>
  <c r="G33" i="32"/>
  <c r="F33" i="32"/>
  <c r="E33" i="32"/>
  <c r="D33" i="32"/>
  <c r="C33" i="32"/>
  <c r="B33" i="32"/>
  <c r="K32" i="32"/>
  <c r="J32" i="32"/>
  <c r="I32" i="32"/>
  <c r="H32" i="32"/>
  <c r="G32" i="32"/>
  <c r="F32" i="32"/>
  <c r="E32" i="32"/>
  <c r="D32" i="32"/>
  <c r="C32" i="32"/>
  <c r="B32" i="32"/>
  <c r="K31" i="32"/>
  <c r="J31" i="32"/>
  <c r="I31" i="32"/>
  <c r="H31" i="32"/>
  <c r="G31" i="32"/>
  <c r="F31" i="32"/>
  <c r="E31" i="32"/>
  <c r="D31" i="32"/>
  <c r="C31" i="32"/>
  <c r="B31" i="32"/>
  <c r="K30" i="32"/>
  <c r="J30" i="32"/>
  <c r="I30" i="32"/>
  <c r="H30" i="32"/>
  <c r="G30" i="32"/>
  <c r="F30" i="32"/>
  <c r="E30" i="32"/>
  <c r="D30" i="32"/>
  <c r="C30" i="32"/>
  <c r="B30" i="32"/>
  <c r="K29" i="32"/>
  <c r="J29" i="32"/>
  <c r="I29" i="32"/>
  <c r="H29" i="32"/>
  <c r="G29" i="32"/>
  <c r="F29" i="32"/>
  <c r="E29" i="32"/>
  <c r="D29" i="32"/>
  <c r="C29" i="32"/>
  <c r="B29" i="32"/>
  <c r="K28" i="32"/>
  <c r="J28" i="32"/>
  <c r="I28" i="32"/>
  <c r="H28" i="32"/>
  <c r="G28" i="32"/>
  <c r="F28" i="32"/>
  <c r="E28" i="32"/>
  <c r="D28" i="32"/>
  <c r="C28" i="32"/>
  <c r="B28" i="32"/>
  <c r="K27" i="32"/>
  <c r="J27" i="32"/>
  <c r="I27" i="32"/>
  <c r="H27" i="32"/>
  <c r="G27" i="32"/>
  <c r="F27" i="32"/>
  <c r="E27" i="32"/>
  <c r="D27" i="32"/>
  <c r="C27" i="32"/>
  <c r="B27" i="32"/>
  <c r="K26" i="32"/>
  <c r="J26" i="32"/>
  <c r="I26" i="32"/>
  <c r="H26" i="32"/>
  <c r="G26" i="32"/>
  <c r="F26" i="32"/>
  <c r="E26" i="32"/>
  <c r="D26" i="32"/>
  <c r="C26" i="32"/>
  <c r="B26" i="32"/>
  <c r="K25" i="32"/>
  <c r="J25" i="32"/>
  <c r="I25" i="32"/>
  <c r="H25" i="32"/>
  <c r="G25" i="32"/>
  <c r="F25" i="32"/>
  <c r="E25" i="32"/>
  <c r="D25" i="32"/>
  <c r="C25" i="32"/>
  <c r="B25" i="32"/>
  <c r="K24" i="32"/>
  <c r="J24" i="32"/>
  <c r="I24" i="32"/>
  <c r="H24" i="32"/>
  <c r="G24" i="32"/>
  <c r="F24" i="32"/>
  <c r="E24" i="32"/>
  <c r="D24" i="32"/>
  <c r="C24" i="32"/>
  <c r="B24" i="32"/>
  <c r="K23" i="32"/>
  <c r="J23" i="32"/>
  <c r="I23" i="32"/>
  <c r="H23" i="32"/>
  <c r="G23" i="32"/>
  <c r="F23" i="32"/>
  <c r="E23" i="32"/>
  <c r="D23" i="32"/>
  <c r="C23" i="32"/>
  <c r="B23" i="32"/>
  <c r="K22" i="32"/>
  <c r="J22" i="32"/>
  <c r="I22" i="32"/>
  <c r="H22" i="32"/>
  <c r="G22" i="32"/>
  <c r="F22" i="32"/>
  <c r="E22" i="32"/>
  <c r="D22" i="32"/>
  <c r="C22" i="32"/>
  <c r="B22" i="32"/>
  <c r="K21" i="32"/>
  <c r="J21" i="32"/>
  <c r="I21" i="32"/>
  <c r="H21" i="32"/>
  <c r="G21" i="32"/>
  <c r="F21" i="32"/>
  <c r="E21" i="32"/>
  <c r="D21" i="32"/>
  <c r="C21" i="32"/>
  <c r="B21" i="32"/>
  <c r="K20" i="32"/>
  <c r="J20" i="32"/>
  <c r="I20" i="32"/>
  <c r="H20" i="32"/>
  <c r="G20" i="32"/>
  <c r="F20" i="32"/>
  <c r="E20" i="32"/>
  <c r="D20" i="32"/>
  <c r="C20" i="32"/>
  <c r="B20" i="32"/>
  <c r="K19" i="32"/>
  <c r="J19" i="32"/>
  <c r="I19" i="32"/>
  <c r="H19" i="32"/>
  <c r="G19" i="32"/>
  <c r="F19" i="32"/>
  <c r="E19" i="32"/>
  <c r="D19" i="32"/>
  <c r="C19" i="32"/>
  <c r="B19" i="32"/>
  <c r="K18" i="32"/>
  <c r="J18" i="32"/>
  <c r="I18" i="32"/>
  <c r="H18" i="32"/>
  <c r="G18" i="32"/>
  <c r="F18" i="32"/>
  <c r="E18" i="32"/>
  <c r="D18" i="32"/>
  <c r="C18" i="32"/>
  <c r="B18" i="32"/>
  <c r="K17" i="32"/>
  <c r="J17" i="32"/>
  <c r="I17" i="32"/>
  <c r="H17" i="32"/>
  <c r="G17" i="32"/>
  <c r="F17" i="32"/>
  <c r="E17" i="32"/>
  <c r="D17" i="32"/>
  <c r="C17" i="32"/>
  <c r="B17" i="32"/>
  <c r="K16" i="32"/>
  <c r="J16" i="32"/>
  <c r="I16" i="32"/>
  <c r="H16" i="32"/>
  <c r="G16" i="32"/>
  <c r="F16" i="32"/>
  <c r="E16" i="32"/>
  <c r="D16" i="32"/>
  <c r="C16" i="32"/>
  <c r="B16" i="32"/>
  <c r="K15" i="32"/>
  <c r="J15" i="32"/>
  <c r="I15" i="32"/>
  <c r="H15" i="32"/>
  <c r="G15" i="32"/>
  <c r="F15" i="32"/>
  <c r="E15" i="32"/>
  <c r="D15" i="32"/>
  <c r="C15" i="32"/>
  <c r="B15" i="32"/>
  <c r="K14" i="32"/>
  <c r="J14" i="32"/>
  <c r="I14" i="32"/>
  <c r="H14" i="32"/>
  <c r="G14" i="32"/>
  <c r="F14" i="32"/>
  <c r="E14" i="32"/>
  <c r="D14" i="32"/>
  <c r="C14" i="32"/>
  <c r="B14" i="32"/>
  <c r="K13" i="32"/>
  <c r="J13" i="32"/>
  <c r="I13" i="32"/>
  <c r="H13" i="32"/>
  <c r="G13" i="32"/>
  <c r="F13" i="32"/>
  <c r="E13" i="32"/>
  <c r="D13" i="32"/>
  <c r="C13" i="32"/>
  <c r="I8" i="32"/>
  <c r="E9" i="32" s="1"/>
  <c r="K73" i="31"/>
  <c r="J73" i="31"/>
  <c r="I73" i="31"/>
  <c r="H73" i="31"/>
  <c r="G73" i="31"/>
  <c r="F73" i="31"/>
  <c r="E73" i="31"/>
  <c r="D73" i="31"/>
  <c r="C73" i="31"/>
  <c r="B73" i="31"/>
  <c r="K72" i="31"/>
  <c r="J72" i="31"/>
  <c r="I72" i="31"/>
  <c r="H72" i="31"/>
  <c r="G72" i="31"/>
  <c r="F72" i="31"/>
  <c r="E72" i="31"/>
  <c r="D72" i="31"/>
  <c r="C72" i="31"/>
  <c r="B72" i="31"/>
  <c r="K71" i="31"/>
  <c r="J71" i="31"/>
  <c r="I71" i="31"/>
  <c r="H71" i="31"/>
  <c r="G71" i="31"/>
  <c r="F71" i="31"/>
  <c r="E71" i="31"/>
  <c r="D71" i="31"/>
  <c r="C71" i="31"/>
  <c r="B71" i="31"/>
  <c r="K70" i="31"/>
  <c r="J70" i="31"/>
  <c r="I70" i="31"/>
  <c r="H70" i="31"/>
  <c r="G70" i="31"/>
  <c r="F70" i="31"/>
  <c r="E70" i="31"/>
  <c r="D70" i="31"/>
  <c r="C70" i="31"/>
  <c r="B70" i="31"/>
  <c r="K69" i="31"/>
  <c r="J69" i="31"/>
  <c r="I69" i="31"/>
  <c r="H69" i="31"/>
  <c r="G69" i="31"/>
  <c r="F69" i="31"/>
  <c r="E69" i="31"/>
  <c r="D69" i="31"/>
  <c r="C69" i="31"/>
  <c r="B69" i="31"/>
  <c r="K68" i="31"/>
  <c r="J68" i="31"/>
  <c r="I68" i="31"/>
  <c r="H68" i="31"/>
  <c r="G68" i="31"/>
  <c r="F68" i="31"/>
  <c r="E68" i="31"/>
  <c r="D68" i="31"/>
  <c r="C68" i="31"/>
  <c r="B68" i="31"/>
  <c r="K67" i="31"/>
  <c r="J67" i="31"/>
  <c r="I67" i="31"/>
  <c r="H67" i="31"/>
  <c r="G67" i="31"/>
  <c r="F67" i="31"/>
  <c r="E67" i="31"/>
  <c r="D67" i="31"/>
  <c r="C67" i="31"/>
  <c r="B67" i="31"/>
  <c r="K66" i="31"/>
  <c r="J66" i="31"/>
  <c r="I66" i="31"/>
  <c r="H66" i="31"/>
  <c r="G66" i="31"/>
  <c r="F66" i="31"/>
  <c r="E66" i="31"/>
  <c r="D66" i="31"/>
  <c r="C66" i="31"/>
  <c r="B66" i="31"/>
  <c r="K65" i="31"/>
  <c r="J65" i="31"/>
  <c r="I65" i="31"/>
  <c r="H65" i="31"/>
  <c r="G65" i="31"/>
  <c r="F65" i="31"/>
  <c r="E65" i="31"/>
  <c r="D65" i="31"/>
  <c r="C65" i="31"/>
  <c r="B65" i="31"/>
  <c r="K64" i="31"/>
  <c r="J64" i="31"/>
  <c r="I64" i="31"/>
  <c r="H64" i="31"/>
  <c r="G64" i="31"/>
  <c r="F64" i="31"/>
  <c r="E64" i="31"/>
  <c r="D64" i="31"/>
  <c r="C64" i="31"/>
  <c r="B64" i="31"/>
  <c r="K63" i="31"/>
  <c r="J63" i="31"/>
  <c r="I63" i="31"/>
  <c r="H63" i="31"/>
  <c r="G63" i="31"/>
  <c r="F63" i="31"/>
  <c r="E63" i="31"/>
  <c r="D63" i="31"/>
  <c r="C63" i="31"/>
  <c r="B63" i="31"/>
  <c r="K62" i="31"/>
  <c r="J62" i="31"/>
  <c r="I62" i="31"/>
  <c r="H62" i="31"/>
  <c r="G62" i="31"/>
  <c r="F62" i="31"/>
  <c r="E62" i="31"/>
  <c r="D62" i="31"/>
  <c r="C62" i="31"/>
  <c r="B62" i="31"/>
  <c r="K61" i="31"/>
  <c r="J61" i="31"/>
  <c r="I61" i="31"/>
  <c r="H61" i="31"/>
  <c r="G61" i="31"/>
  <c r="F61" i="31"/>
  <c r="E61" i="31"/>
  <c r="D61" i="31"/>
  <c r="C61" i="31"/>
  <c r="B61" i="31"/>
  <c r="K60" i="31"/>
  <c r="J60" i="31"/>
  <c r="I60" i="31"/>
  <c r="H60" i="31"/>
  <c r="G60" i="31"/>
  <c r="F60" i="31"/>
  <c r="E60" i="31"/>
  <c r="D60" i="31"/>
  <c r="C60" i="31"/>
  <c r="B60" i="31"/>
  <c r="K59" i="31"/>
  <c r="J59" i="31"/>
  <c r="I59" i="31"/>
  <c r="H59" i="31"/>
  <c r="G59" i="31"/>
  <c r="F59" i="31"/>
  <c r="E59" i="31"/>
  <c r="D59" i="31"/>
  <c r="C59" i="31"/>
  <c r="B59" i="31"/>
  <c r="K58" i="31"/>
  <c r="J58" i="31"/>
  <c r="I58" i="31"/>
  <c r="H58" i="31"/>
  <c r="G58" i="31"/>
  <c r="F58" i="31"/>
  <c r="E58" i="31"/>
  <c r="D58" i="31"/>
  <c r="C58" i="31"/>
  <c r="B58" i="31"/>
  <c r="K57" i="31"/>
  <c r="J57" i="31"/>
  <c r="I57" i="31"/>
  <c r="H57" i="31"/>
  <c r="G57" i="31"/>
  <c r="F57" i="31"/>
  <c r="E57" i="31"/>
  <c r="D57" i="31"/>
  <c r="C57" i="31"/>
  <c r="B57" i="31"/>
  <c r="K56" i="31"/>
  <c r="J56" i="31"/>
  <c r="I56" i="31"/>
  <c r="H56" i="31"/>
  <c r="G56" i="31"/>
  <c r="F56" i="31"/>
  <c r="E56" i="31"/>
  <c r="D56" i="31"/>
  <c r="C56" i="31"/>
  <c r="B56" i="31"/>
  <c r="K55" i="31"/>
  <c r="J55" i="31"/>
  <c r="I55" i="31"/>
  <c r="H55" i="31"/>
  <c r="G55" i="31"/>
  <c r="F55" i="31"/>
  <c r="E55" i="31"/>
  <c r="D55" i="31"/>
  <c r="C55" i="31"/>
  <c r="B55" i="31"/>
  <c r="K54" i="31"/>
  <c r="J54" i="31"/>
  <c r="I54" i="31"/>
  <c r="H54" i="31"/>
  <c r="G54" i="31"/>
  <c r="F54" i="31"/>
  <c r="E54" i="31"/>
  <c r="D54" i="31"/>
  <c r="C54" i="31"/>
  <c r="B54" i="31"/>
  <c r="K53" i="31"/>
  <c r="J53" i="31"/>
  <c r="I53" i="31"/>
  <c r="H53" i="31"/>
  <c r="G53" i="31"/>
  <c r="F53" i="31"/>
  <c r="E53" i="31"/>
  <c r="D53" i="31"/>
  <c r="C53" i="31"/>
  <c r="B53" i="31"/>
  <c r="K52" i="31"/>
  <c r="J52" i="31"/>
  <c r="I52" i="31"/>
  <c r="H52" i="31"/>
  <c r="G52" i="31"/>
  <c r="F52" i="31"/>
  <c r="E52" i="31"/>
  <c r="D52" i="31"/>
  <c r="C52" i="31"/>
  <c r="B52" i="31"/>
  <c r="K51" i="31"/>
  <c r="J51" i="31"/>
  <c r="I51" i="31"/>
  <c r="H51" i="31"/>
  <c r="G51" i="31"/>
  <c r="F51" i="31"/>
  <c r="E51" i="31"/>
  <c r="D51" i="31"/>
  <c r="C51" i="31"/>
  <c r="B51" i="31"/>
  <c r="K50" i="31"/>
  <c r="J50" i="31"/>
  <c r="I50" i="31"/>
  <c r="H50" i="31"/>
  <c r="G50" i="31"/>
  <c r="F50" i="31"/>
  <c r="E50" i="31"/>
  <c r="D50" i="31"/>
  <c r="C50" i="31"/>
  <c r="B50" i="31"/>
  <c r="K49" i="31"/>
  <c r="J49" i="31"/>
  <c r="I49" i="31"/>
  <c r="H49" i="31"/>
  <c r="G49" i="31"/>
  <c r="F49" i="31"/>
  <c r="E49" i="31"/>
  <c r="D49" i="31"/>
  <c r="C49" i="31"/>
  <c r="B49" i="31"/>
  <c r="K48" i="31"/>
  <c r="J48" i="31"/>
  <c r="I48" i="31"/>
  <c r="H48" i="31"/>
  <c r="G48" i="31"/>
  <c r="F48" i="31"/>
  <c r="E48" i="31"/>
  <c r="D48" i="31"/>
  <c r="C48" i="31"/>
  <c r="B48" i="31"/>
  <c r="K47" i="31"/>
  <c r="J47" i="31"/>
  <c r="I47" i="31"/>
  <c r="H47" i="31"/>
  <c r="G47" i="31"/>
  <c r="F47" i="31"/>
  <c r="E47" i="31"/>
  <c r="D47" i="31"/>
  <c r="C47" i="31"/>
  <c r="B47" i="31"/>
  <c r="K46" i="31"/>
  <c r="J46" i="31"/>
  <c r="I46" i="31"/>
  <c r="H46" i="31"/>
  <c r="G46" i="31"/>
  <c r="F46" i="31"/>
  <c r="E46" i="31"/>
  <c r="D46" i="31"/>
  <c r="C46" i="31"/>
  <c r="B46" i="31"/>
  <c r="K45" i="31"/>
  <c r="J45" i="31"/>
  <c r="I45" i="31"/>
  <c r="H45" i="31"/>
  <c r="G45" i="31"/>
  <c r="F45" i="31"/>
  <c r="E45" i="31"/>
  <c r="D45" i="31"/>
  <c r="C45" i="31"/>
  <c r="B45" i="31"/>
  <c r="K44" i="31"/>
  <c r="J44" i="31"/>
  <c r="I44" i="31"/>
  <c r="H44" i="31"/>
  <c r="G44" i="31"/>
  <c r="F44" i="31"/>
  <c r="E44" i="31"/>
  <c r="D44" i="31"/>
  <c r="C44" i="31"/>
  <c r="B44" i="31"/>
  <c r="K43" i="31"/>
  <c r="J43" i="31"/>
  <c r="I43" i="31"/>
  <c r="H43" i="31"/>
  <c r="G43" i="31"/>
  <c r="F43" i="31"/>
  <c r="E43" i="31"/>
  <c r="D43" i="31"/>
  <c r="C43" i="31"/>
  <c r="B43" i="31"/>
  <c r="K42" i="31"/>
  <c r="J42" i="31"/>
  <c r="I42" i="31"/>
  <c r="H42" i="31"/>
  <c r="G42" i="31"/>
  <c r="F42" i="31"/>
  <c r="E42" i="31"/>
  <c r="D42" i="31"/>
  <c r="C42" i="31"/>
  <c r="B42" i="31"/>
  <c r="K41" i="31"/>
  <c r="J41" i="31"/>
  <c r="I41" i="31"/>
  <c r="H41" i="31"/>
  <c r="G41" i="31"/>
  <c r="F41" i="31"/>
  <c r="E41" i="31"/>
  <c r="D41" i="31"/>
  <c r="C41" i="31"/>
  <c r="B41" i="31"/>
  <c r="K40" i="31"/>
  <c r="J40" i="31"/>
  <c r="I40" i="31"/>
  <c r="H40" i="31"/>
  <c r="G40" i="31"/>
  <c r="F40" i="31"/>
  <c r="E40" i="31"/>
  <c r="D40" i="31"/>
  <c r="C40" i="31"/>
  <c r="B40" i="31"/>
  <c r="K39" i="31"/>
  <c r="J39" i="31"/>
  <c r="I39" i="31"/>
  <c r="H39" i="31"/>
  <c r="G39" i="31"/>
  <c r="F39" i="31"/>
  <c r="E39" i="31"/>
  <c r="D39" i="31"/>
  <c r="C39" i="31"/>
  <c r="B39" i="31"/>
  <c r="K38" i="31"/>
  <c r="J38" i="31"/>
  <c r="I38" i="31"/>
  <c r="H38" i="31"/>
  <c r="G38" i="31"/>
  <c r="F38" i="31"/>
  <c r="E38" i="31"/>
  <c r="D38" i="31"/>
  <c r="C38" i="31"/>
  <c r="B38" i="31"/>
  <c r="K37" i="31"/>
  <c r="J37" i="31"/>
  <c r="I37" i="31"/>
  <c r="H37" i="31"/>
  <c r="G37" i="31"/>
  <c r="F37" i="31"/>
  <c r="E37" i="31"/>
  <c r="D37" i="31"/>
  <c r="C37" i="31"/>
  <c r="B37" i="31"/>
  <c r="K36" i="31"/>
  <c r="J36" i="31"/>
  <c r="I36" i="31"/>
  <c r="H36" i="31"/>
  <c r="G36" i="31"/>
  <c r="F36" i="31"/>
  <c r="E36" i="31"/>
  <c r="D36" i="31"/>
  <c r="C36" i="31"/>
  <c r="B36" i="31"/>
  <c r="K35" i="31"/>
  <c r="J35" i="31"/>
  <c r="I35" i="31"/>
  <c r="H35" i="31"/>
  <c r="G35" i="31"/>
  <c r="F35" i="31"/>
  <c r="E35" i="31"/>
  <c r="D35" i="31"/>
  <c r="C35" i="31"/>
  <c r="B35" i="31"/>
  <c r="K34" i="31"/>
  <c r="J34" i="31"/>
  <c r="I34" i="31"/>
  <c r="H34" i="31"/>
  <c r="G34" i="31"/>
  <c r="F34" i="31"/>
  <c r="E34" i="31"/>
  <c r="D34" i="31"/>
  <c r="C34" i="31"/>
  <c r="B34" i="31"/>
  <c r="K33" i="31"/>
  <c r="J33" i="31"/>
  <c r="I33" i="31"/>
  <c r="H33" i="31"/>
  <c r="G33" i="31"/>
  <c r="F33" i="31"/>
  <c r="E33" i="31"/>
  <c r="D33" i="31"/>
  <c r="C33" i="31"/>
  <c r="B33" i="31"/>
  <c r="K32" i="31"/>
  <c r="J32" i="31"/>
  <c r="I32" i="31"/>
  <c r="H32" i="31"/>
  <c r="G32" i="31"/>
  <c r="F32" i="31"/>
  <c r="E32" i="31"/>
  <c r="D32" i="31"/>
  <c r="C32" i="31"/>
  <c r="B32" i="31"/>
  <c r="K31" i="31"/>
  <c r="J31" i="31"/>
  <c r="I31" i="31"/>
  <c r="H31" i="31"/>
  <c r="G31" i="31"/>
  <c r="F31" i="31"/>
  <c r="E31" i="31"/>
  <c r="D31" i="31"/>
  <c r="C31" i="31"/>
  <c r="B31" i="31"/>
  <c r="K30" i="31"/>
  <c r="J30" i="31"/>
  <c r="I30" i="31"/>
  <c r="H30" i="31"/>
  <c r="G30" i="31"/>
  <c r="F30" i="31"/>
  <c r="E30" i="31"/>
  <c r="D30" i="31"/>
  <c r="C30" i="31"/>
  <c r="B30" i="31"/>
  <c r="K29" i="31"/>
  <c r="J29" i="31"/>
  <c r="I29" i="31"/>
  <c r="H29" i="31"/>
  <c r="G29" i="31"/>
  <c r="F29" i="31"/>
  <c r="E29" i="31"/>
  <c r="D29" i="31"/>
  <c r="C29" i="31"/>
  <c r="B29" i="31"/>
  <c r="K28" i="31"/>
  <c r="J28" i="31"/>
  <c r="I28" i="31"/>
  <c r="H28" i="31"/>
  <c r="G28" i="31"/>
  <c r="F28" i="31"/>
  <c r="E28" i="31"/>
  <c r="D28" i="31"/>
  <c r="C28" i="31"/>
  <c r="B28" i="31"/>
  <c r="K27" i="31"/>
  <c r="J27" i="31"/>
  <c r="I27" i="31"/>
  <c r="H27" i="31"/>
  <c r="G27" i="31"/>
  <c r="F27" i="31"/>
  <c r="E27" i="31"/>
  <c r="D27" i="31"/>
  <c r="C27" i="31"/>
  <c r="B27" i="31"/>
  <c r="K26" i="31"/>
  <c r="J26" i="31"/>
  <c r="I26" i="31"/>
  <c r="H26" i="31"/>
  <c r="G26" i="31"/>
  <c r="F26" i="31"/>
  <c r="E26" i="31"/>
  <c r="D26" i="31"/>
  <c r="C26" i="31"/>
  <c r="B26" i="31"/>
  <c r="K25" i="31"/>
  <c r="J25" i="31"/>
  <c r="I25" i="31"/>
  <c r="H25" i="31"/>
  <c r="G25" i="31"/>
  <c r="F25" i="31"/>
  <c r="E25" i="31"/>
  <c r="D25" i="31"/>
  <c r="C25" i="31"/>
  <c r="B25" i="31"/>
  <c r="K24" i="31"/>
  <c r="J24" i="31"/>
  <c r="I24" i="31"/>
  <c r="H24" i="31"/>
  <c r="G24" i="31"/>
  <c r="F24" i="31"/>
  <c r="E24" i="31"/>
  <c r="D24" i="31"/>
  <c r="C24" i="31"/>
  <c r="B24" i="31"/>
  <c r="K23" i="31"/>
  <c r="J23" i="31"/>
  <c r="I23" i="31"/>
  <c r="H23" i="31"/>
  <c r="G23" i="31"/>
  <c r="F23" i="31"/>
  <c r="E23" i="31"/>
  <c r="D23" i="31"/>
  <c r="C23" i="31"/>
  <c r="B23" i="31"/>
  <c r="K22" i="31"/>
  <c r="J22" i="31"/>
  <c r="I22" i="31"/>
  <c r="H22" i="31"/>
  <c r="G22" i="31"/>
  <c r="F22" i="31"/>
  <c r="E22" i="31"/>
  <c r="D22" i="31"/>
  <c r="C22" i="31"/>
  <c r="B22" i="31"/>
  <c r="K21" i="31"/>
  <c r="J21" i="31"/>
  <c r="I21" i="31"/>
  <c r="H21" i="31"/>
  <c r="G21" i="31"/>
  <c r="F21" i="31"/>
  <c r="E21" i="31"/>
  <c r="D21" i="31"/>
  <c r="C21" i="31"/>
  <c r="B21" i="31"/>
  <c r="K20" i="31"/>
  <c r="J20" i="31"/>
  <c r="I20" i="31"/>
  <c r="H20" i="31"/>
  <c r="G20" i="31"/>
  <c r="F20" i="31"/>
  <c r="E20" i="31"/>
  <c r="D20" i="31"/>
  <c r="C20" i="31"/>
  <c r="B20" i="31"/>
  <c r="K19" i="31"/>
  <c r="J19" i="31"/>
  <c r="I19" i="31"/>
  <c r="H19" i="31"/>
  <c r="G19" i="31"/>
  <c r="F19" i="31"/>
  <c r="E19" i="31"/>
  <c r="D19" i="31"/>
  <c r="C19" i="31"/>
  <c r="B19" i="31"/>
  <c r="K18" i="31"/>
  <c r="J18" i="31"/>
  <c r="I18" i="31"/>
  <c r="H18" i="31"/>
  <c r="G18" i="31"/>
  <c r="F18" i="31"/>
  <c r="E18" i="31"/>
  <c r="D18" i="31"/>
  <c r="C18" i="31"/>
  <c r="B18" i="31"/>
  <c r="K17" i="31"/>
  <c r="J17" i="31"/>
  <c r="I17" i="31"/>
  <c r="H17" i="31"/>
  <c r="G17" i="31"/>
  <c r="F17" i="31"/>
  <c r="E17" i="31"/>
  <c r="D17" i="31"/>
  <c r="C17" i="31"/>
  <c r="B17" i="31"/>
  <c r="K16" i="31"/>
  <c r="J16" i="31"/>
  <c r="I16" i="31"/>
  <c r="H16" i="31"/>
  <c r="G16" i="31"/>
  <c r="F16" i="31"/>
  <c r="E16" i="31"/>
  <c r="D16" i="31"/>
  <c r="C16" i="31"/>
  <c r="B16" i="31"/>
  <c r="K15" i="31"/>
  <c r="J15" i="31"/>
  <c r="I15" i="31"/>
  <c r="H15" i="31"/>
  <c r="G15" i="31"/>
  <c r="F15" i="31"/>
  <c r="E15" i="31"/>
  <c r="D15" i="31"/>
  <c r="C15" i="31"/>
  <c r="B15" i="31"/>
  <c r="K14" i="31"/>
  <c r="J14" i="31"/>
  <c r="I14" i="31"/>
  <c r="H14" i="31"/>
  <c r="G14" i="31"/>
  <c r="F14" i="31"/>
  <c r="E14" i="31"/>
  <c r="D14" i="31"/>
  <c r="C14" i="31"/>
  <c r="B14" i="31"/>
  <c r="K13" i="31"/>
  <c r="J13" i="31"/>
  <c r="I13" i="31"/>
  <c r="H13" i="31"/>
  <c r="G13" i="31"/>
  <c r="F13" i="31"/>
  <c r="E13" i="31"/>
  <c r="D13" i="31"/>
  <c r="C13" i="31"/>
  <c r="I8" i="31"/>
  <c r="K63" i="30"/>
  <c r="J63" i="30"/>
  <c r="I63" i="30"/>
  <c r="H63" i="30"/>
  <c r="G63" i="30"/>
  <c r="F63" i="30"/>
  <c r="E63" i="30"/>
  <c r="D63" i="30"/>
  <c r="C63" i="30"/>
  <c r="B63" i="30"/>
  <c r="K62" i="30"/>
  <c r="J62" i="30"/>
  <c r="I62" i="30"/>
  <c r="H62" i="30"/>
  <c r="G62" i="30"/>
  <c r="F62" i="30"/>
  <c r="E62" i="30"/>
  <c r="D62" i="30"/>
  <c r="C62" i="30"/>
  <c r="B62" i="30"/>
  <c r="K61" i="30"/>
  <c r="J61" i="30"/>
  <c r="I61" i="30"/>
  <c r="H61" i="30"/>
  <c r="G61" i="30"/>
  <c r="F61" i="30"/>
  <c r="E61" i="30"/>
  <c r="D61" i="30"/>
  <c r="C61" i="30"/>
  <c r="B61" i="30"/>
  <c r="K60" i="30"/>
  <c r="J60" i="30"/>
  <c r="I60" i="30"/>
  <c r="H60" i="30"/>
  <c r="G60" i="30"/>
  <c r="F60" i="30"/>
  <c r="E60" i="30"/>
  <c r="D60" i="30"/>
  <c r="C60" i="30"/>
  <c r="B60" i="30"/>
  <c r="K59" i="30"/>
  <c r="J59" i="30"/>
  <c r="I59" i="30"/>
  <c r="H59" i="30"/>
  <c r="G59" i="30"/>
  <c r="F59" i="30"/>
  <c r="E59" i="30"/>
  <c r="D59" i="30"/>
  <c r="C59" i="30"/>
  <c r="B59" i="30"/>
  <c r="K58" i="30"/>
  <c r="J58" i="30"/>
  <c r="I58" i="30"/>
  <c r="H58" i="30"/>
  <c r="G58" i="30"/>
  <c r="F58" i="30"/>
  <c r="E58" i="30"/>
  <c r="D58" i="30"/>
  <c r="C58" i="30"/>
  <c r="B58" i="30"/>
  <c r="K57" i="30"/>
  <c r="J57" i="30"/>
  <c r="I57" i="30"/>
  <c r="H57" i="30"/>
  <c r="G57" i="30"/>
  <c r="F57" i="30"/>
  <c r="E57" i="30"/>
  <c r="D57" i="30"/>
  <c r="C57" i="30"/>
  <c r="B57" i="30"/>
  <c r="K56" i="30"/>
  <c r="J56" i="30"/>
  <c r="I56" i="30"/>
  <c r="H56" i="30"/>
  <c r="G56" i="30"/>
  <c r="F56" i="30"/>
  <c r="E56" i="30"/>
  <c r="D56" i="30"/>
  <c r="C56" i="30"/>
  <c r="B56" i="30"/>
  <c r="K55" i="30"/>
  <c r="J55" i="30"/>
  <c r="I55" i="30"/>
  <c r="H55" i="30"/>
  <c r="G55" i="30"/>
  <c r="F55" i="30"/>
  <c r="E55" i="30"/>
  <c r="D55" i="30"/>
  <c r="C55" i="30"/>
  <c r="B55" i="30"/>
  <c r="K54" i="30"/>
  <c r="J54" i="30"/>
  <c r="I54" i="30"/>
  <c r="H54" i="30"/>
  <c r="G54" i="30"/>
  <c r="F54" i="30"/>
  <c r="E54" i="30"/>
  <c r="D54" i="30"/>
  <c r="C54" i="30"/>
  <c r="B54" i="30"/>
  <c r="K53" i="30"/>
  <c r="J53" i="30"/>
  <c r="I53" i="30"/>
  <c r="H53" i="30"/>
  <c r="G53" i="30"/>
  <c r="F53" i="30"/>
  <c r="E53" i="30"/>
  <c r="D53" i="30"/>
  <c r="C53" i="30"/>
  <c r="B53" i="30"/>
  <c r="K52" i="30"/>
  <c r="J52" i="30"/>
  <c r="I52" i="30"/>
  <c r="H52" i="30"/>
  <c r="G52" i="30"/>
  <c r="F52" i="30"/>
  <c r="E52" i="30"/>
  <c r="D52" i="30"/>
  <c r="C52" i="30"/>
  <c r="B52" i="30"/>
  <c r="K51" i="30"/>
  <c r="J51" i="30"/>
  <c r="I51" i="30"/>
  <c r="H51" i="30"/>
  <c r="G51" i="30"/>
  <c r="F51" i="30"/>
  <c r="E51" i="30"/>
  <c r="D51" i="30"/>
  <c r="C51" i="30"/>
  <c r="B51" i="30"/>
  <c r="K50" i="30"/>
  <c r="J50" i="30"/>
  <c r="I50" i="30"/>
  <c r="H50" i="30"/>
  <c r="G50" i="30"/>
  <c r="F50" i="30"/>
  <c r="E50" i="30"/>
  <c r="D50" i="30"/>
  <c r="C50" i="30"/>
  <c r="B50" i="30"/>
  <c r="K49" i="30"/>
  <c r="J49" i="30"/>
  <c r="I49" i="30"/>
  <c r="H49" i="30"/>
  <c r="G49" i="30"/>
  <c r="F49" i="30"/>
  <c r="E49" i="30"/>
  <c r="D49" i="30"/>
  <c r="C49" i="30"/>
  <c r="B49" i="30"/>
  <c r="K48" i="30"/>
  <c r="J48" i="30"/>
  <c r="I48" i="30"/>
  <c r="H48" i="30"/>
  <c r="G48" i="30"/>
  <c r="F48" i="30"/>
  <c r="E48" i="30"/>
  <c r="D48" i="30"/>
  <c r="C48" i="30"/>
  <c r="B48" i="30"/>
  <c r="K47" i="30"/>
  <c r="J47" i="30"/>
  <c r="I47" i="30"/>
  <c r="H47" i="30"/>
  <c r="G47" i="30"/>
  <c r="F47" i="30"/>
  <c r="E47" i="30"/>
  <c r="D47" i="30"/>
  <c r="C47" i="30"/>
  <c r="B47" i="30"/>
  <c r="K46" i="30"/>
  <c r="J46" i="30"/>
  <c r="I46" i="30"/>
  <c r="H46" i="30"/>
  <c r="G46" i="30"/>
  <c r="F46" i="30"/>
  <c r="E46" i="30"/>
  <c r="D46" i="30"/>
  <c r="C46" i="30"/>
  <c r="B46" i="30"/>
  <c r="K45" i="30"/>
  <c r="J45" i="30"/>
  <c r="I45" i="30"/>
  <c r="H45" i="30"/>
  <c r="G45" i="30"/>
  <c r="F45" i="30"/>
  <c r="E45" i="30"/>
  <c r="D45" i="30"/>
  <c r="C45" i="30"/>
  <c r="B45" i="30"/>
  <c r="K44" i="30"/>
  <c r="J44" i="30"/>
  <c r="I44" i="30"/>
  <c r="H44" i="30"/>
  <c r="G44" i="30"/>
  <c r="F44" i="30"/>
  <c r="E44" i="30"/>
  <c r="D44" i="30"/>
  <c r="C44" i="30"/>
  <c r="B44" i="30"/>
  <c r="K43" i="30"/>
  <c r="J43" i="30"/>
  <c r="I43" i="30"/>
  <c r="H43" i="30"/>
  <c r="G43" i="30"/>
  <c r="F43" i="30"/>
  <c r="E43" i="30"/>
  <c r="D43" i="30"/>
  <c r="C43" i="30"/>
  <c r="B43" i="30"/>
  <c r="K42" i="30"/>
  <c r="J42" i="30"/>
  <c r="I42" i="30"/>
  <c r="H42" i="30"/>
  <c r="G42" i="30"/>
  <c r="F42" i="30"/>
  <c r="E42" i="30"/>
  <c r="D42" i="30"/>
  <c r="C42" i="30"/>
  <c r="B42" i="30"/>
  <c r="K41" i="30"/>
  <c r="J41" i="30"/>
  <c r="I41" i="30"/>
  <c r="H41" i="30"/>
  <c r="G41" i="30"/>
  <c r="F41" i="30"/>
  <c r="E41" i="30"/>
  <c r="D41" i="30"/>
  <c r="C41" i="30"/>
  <c r="B41" i="30"/>
  <c r="K40" i="30"/>
  <c r="J40" i="30"/>
  <c r="I40" i="30"/>
  <c r="H40" i="30"/>
  <c r="G40" i="30"/>
  <c r="F40" i="30"/>
  <c r="E40" i="30"/>
  <c r="D40" i="30"/>
  <c r="C40" i="30"/>
  <c r="B40" i="30"/>
  <c r="K39" i="30"/>
  <c r="J39" i="30"/>
  <c r="I39" i="30"/>
  <c r="H39" i="30"/>
  <c r="G39" i="30"/>
  <c r="F39" i="30"/>
  <c r="E39" i="30"/>
  <c r="D39" i="30"/>
  <c r="C39" i="30"/>
  <c r="B39" i="30"/>
  <c r="K38" i="30"/>
  <c r="J38" i="30"/>
  <c r="I38" i="30"/>
  <c r="H38" i="30"/>
  <c r="G38" i="30"/>
  <c r="F38" i="30"/>
  <c r="E38" i="30"/>
  <c r="D38" i="30"/>
  <c r="C38" i="30"/>
  <c r="B38" i="30"/>
  <c r="K37" i="30"/>
  <c r="J37" i="30"/>
  <c r="I37" i="30"/>
  <c r="H37" i="30"/>
  <c r="G37" i="30"/>
  <c r="F37" i="30"/>
  <c r="E37" i="30"/>
  <c r="D37" i="30"/>
  <c r="C37" i="30"/>
  <c r="B37" i="30"/>
  <c r="K36" i="30"/>
  <c r="J36" i="30"/>
  <c r="I36" i="30"/>
  <c r="H36" i="30"/>
  <c r="G36" i="30"/>
  <c r="F36" i="30"/>
  <c r="E36" i="30"/>
  <c r="D36" i="30"/>
  <c r="C36" i="30"/>
  <c r="B36" i="30"/>
  <c r="K35" i="30"/>
  <c r="J35" i="30"/>
  <c r="I35" i="30"/>
  <c r="H35" i="30"/>
  <c r="G35" i="30"/>
  <c r="F35" i="30"/>
  <c r="E35" i="30"/>
  <c r="D35" i="30"/>
  <c r="C35" i="30"/>
  <c r="B35" i="30"/>
  <c r="K34" i="30"/>
  <c r="J34" i="30"/>
  <c r="I34" i="30"/>
  <c r="H34" i="30"/>
  <c r="G34" i="30"/>
  <c r="F34" i="30"/>
  <c r="E34" i="30"/>
  <c r="D34" i="30"/>
  <c r="C34" i="30"/>
  <c r="B34" i="30"/>
  <c r="K33" i="30"/>
  <c r="J33" i="30"/>
  <c r="I33" i="30"/>
  <c r="H33" i="30"/>
  <c r="G33" i="30"/>
  <c r="F33" i="30"/>
  <c r="E33" i="30"/>
  <c r="D33" i="30"/>
  <c r="C33" i="30"/>
  <c r="B33" i="30"/>
  <c r="K32" i="30"/>
  <c r="J32" i="30"/>
  <c r="I32" i="30"/>
  <c r="H32" i="30"/>
  <c r="G32" i="30"/>
  <c r="F32" i="30"/>
  <c r="E32" i="30"/>
  <c r="D32" i="30"/>
  <c r="C32" i="30"/>
  <c r="B32" i="30"/>
  <c r="K31" i="30"/>
  <c r="J31" i="30"/>
  <c r="I31" i="30"/>
  <c r="H31" i="30"/>
  <c r="G31" i="30"/>
  <c r="F31" i="30"/>
  <c r="E31" i="30"/>
  <c r="D31" i="30"/>
  <c r="C31" i="30"/>
  <c r="B31" i="30"/>
  <c r="K30" i="30"/>
  <c r="J30" i="30"/>
  <c r="I30" i="30"/>
  <c r="H30" i="30"/>
  <c r="G30" i="30"/>
  <c r="F30" i="30"/>
  <c r="E30" i="30"/>
  <c r="D30" i="30"/>
  <c r="C30" i="30"/>
  <c r="B30" i="30"/>
  <c r="K29" i="30"/>
  <c r="J29" i="30"/>
  <c r="I29" i="30"/>
  <c r="H29" i="30"/>
  <c r="G29" i="30"/>
  <c r="F29" i="30"/>
  <c r="E29" i="30"/>
  <c r="D29" i="30"/>
  <c r="C29" i="30"/>
  <c r="B29" i="30"/>
  <c r="K28" i="30"/>
  <c r="J28" i="30"/>
  <c r="I28" i="30"/>
  <c r="H28" i="30"/>
  <c r="G28" i="30"/>
  <c r="F28" i="30"/>
  <c r="E28" i="30"/>
  <c r="D28" i="30"/>
  <c r="C28" i="30"/>
  <c r="B28" i="30"/>
  <c r="K27" i="30"/>
  <c r="J27" i="30"/>
  <c r="I27" i="30"/>
  <c r="H27" i="30"/>
  <c r="G27" i="30"/>
  <c r="F27" i="30"/>
  <c r="E27" i="30"/>
  <c r="D27" i="30"/>
  <c r="C27" i="30"/>
  <c r="B27" i="30"/>
  <c r="K26" i="30"/>
  <c r="J26" i="30"/>
  <c r="I26" i="30"/>
  <c r="H26" i="30"/>
  <c r="G26" i="30"/>
  <c r="F26" i="30"/>
  <c r="E26" i="30"/>
  <c r="D26" i="30"/>
  <c r="C26" i="30"/>
  <c r="B26" i="30"/>
  <c r="K25" i="30"/>
  <c r="J25" i="30"/>
  <c r="I25" i="30"/>
  <c r="H25" i="30"/>
  <c r="G25" i="30"/>
  <c r="F25" i="30"/>
  <c r="E25" i="30"/>
  <c r="D25" i="30"/>
  <c r="C25" i="30"/>
  <c r="B25" i="30"/>
  <c r="K24" i="30"/>
  <c r="J24" i="30"/>
  <c r="I24" i="30"/>
  <c r="H24" i="30"/>
  <c r="G24" i="30"/>
  <c r="F24" i="30"/>
  <c r="E24" i="30"/>
  <c r="D24" i="30"/>
  <c r="C24" i="30"/>
  <c r="B24" i="30"/>
  <c r="K23" i="30"/>
  <c r="J23" i="30"/>
  <c r="I23" i="30"/>
  <c r="H23" i="30"/>
  <c r="G23" i="30"/>
  <c r="F23" i="30"/>
  <c r="E23" i="30"/>
  <c r="D23" i="30"/>
  <c r="C23" i="30"/>
  <c r="B23" i="30"/>
  <c r="K22" i="30"/>
  <c r="J22" i="30"/>
  <c r="I22" i="30"/>
  <c r="H22" i="30"/>
  <c r="G22" i="30"/>
  <c r="F22" i="30"/>
  <c r="E22" i="30"/>
  <c r="D22" i="30"/>
  <c r="C22" i="30"/>
  <c r="B22" i="30"/>
  <c r="K21" i="30"/>
  <c r="J21" i="30"/>
  <c r="I21" i="30"/>
  <c r="H21" i="30"/>
  <c r="G21" i="30"/>
  <c r="F21" i="30"/>
  <c r="E21" i="30"/>
  <c r="D21" i="30"/>
  <c r="C21" i="30"/>
  <c r="B21" i="30"/>
  <c r="K20" i="30"/>
  <c r="J20" i="30"/>
  <c r="I20" i="30"/>
  <c r="H20" i="30"/>
  <c r="G20" i="30"/>
  <c r="F20" i="30"/>
  <c r="E20" i="30"/>
  <c r="D20" i="30"/>
  <c r="C20" i="30"/>
  <c r="B20" i="30"/>
  <c r="K19" i="30"/>
  <c r="J19" i="30"/>
  <c r="I19" i="30"/>
  <c r="H19" i="30"/>
  <c r="G19" i="30"/>
  <c r="F19" i="30"/>
  <c r="E19" i="30"/>
  <c r="D19" i="30"/>
  <c r="C19" i="30"/>
  <c r="B19" i="30"/>
  <c r="K18" i="30"/>
  <c r="J18" i="30"/>
  <c r="I18" i="30"/>
  <c r="H18" i="30"/>
  <c r="G18" i="30"/>
  <c r="F18" i="30"/>
  <c r="E18" i="30"/>
  <c r="D18" i="30"/>
  <c r="C18" i="30"/>
  <c r="B18" i="30"/>
  <c r="K17" i="30"/>
  <c r="J17" i="30"/>
  <c r="I17" i="30"/>
  <c r="H17" i="30"/>
  <c r="G17" i="30"/>
  <c r="F17" i="30"/>
  <c r="E17" i="30"/>
  <c r="D17" i="30"/>
  <c r="C17" i="30"/>
  <c r="B17" i="30"/>
  <c r="K16" i="30"/>
  <c r="J16" i="30"/>
  <c r="I16" i="30"/>
  <c r="H16" i="30"/>
  <c r="G16" i="30"/>
  <c r="F16" i="30"/>
  <c r="E16" i="30"/>
  <c r="D16" i="30"/>
  <c r="C16" i="30"/>
  <c r="B16" i="30"/>
  <c r="K15" i="30"/>
  <c r="J15" i="30"/>
  <c r="I15" i="30"/>
  <c r="H15" i="30"/>
  <c r="G15" i="30"/>
  <c r="F15" i="30"/>
  <c r="E15" i="30"/>
  <c r="D15" i="30"/>
  <c r="C15" i="30"/>
  <c r="B15" i="30"/>
  <c r="K14" i="30"/>
  <c r="J14" i="30"/>
  <c r="I14" i="30"/>
  <c r="H14" i="30"/>
  <c r="G14" i="30"/>
  <c r="F14" i="30"/>
  <c r="E14" i="30"/>
  <c r="D14" i="30"/>
  <c r="C14" i="30"/>
  <c r="B14" i="30"/>
  <c r="K13" i="30"/>
  <c r="J13" i="30"/>
  <c r="I13" i="30"/>
  <c r="H13" i="30"/>
  <c r="G13" i="30"/>
  <c r="F13" i="30"/>
  <c r="E13" i="30"/>
  <c r="D13" i="30"/>
  <c r="C13" i="30"/>
  <c r="I8" i="30"/>
  <c r="E9" i="30" s="1"/>
  <c r="K53" i="29"/>
  <c r="J53" i="29"/>
  <c r="I53" i="29"/>
  <c r="H53" i="29"/>
  <c r="G53" i="29"/>
  <c r="F53" i="29"/>
  <c r="E53" i="29"/>
  <c r="D53" i="29"/>
  <c r="C53" i="29"/>
  <c r="B53" i="29"/>
  <c r="K52" i="29"/>
  <c r="J52" i="29"/>
  <c r="I52" i="29"/>
  <c r="H52" i="29"/>
  <c r="G52" i="29"/>
  <c r="F52" i="29"/>
  <c r="E52" i="29"/>
  <c r="D52" i="29"/>
  <c r="C52" i="29"/>
  <c r="B52" i="29"/>
  <c r="K51" i="29"/>
  <c r="J51" i="29"/>
  <c r="I51" i="29"/>
  <c r="H51" i="29"/>
  <c r="G51" i="29"/>
  <c r="F51" i="29"/>
  <c r="E51" i="29"/>
  <c r="D51" i="29"/>
  <c r="C51" i="29"/>
  <c r="B51" i="29"/>
  <c r="K50" i="29"/>
  <c r="J50" i="29"/>
  <c r="I50" i="29"/>
  <c r="H50" i="29"/>
  <c r="G50" i="29"/>
  <c r="F50" i="29"/>
  <c r="E50" i="29"/>
  <c r="D50" i="29"/>
  <c r="C50" i="29"/>
  <c r="B50" i="29"/>
  <c r="K49" i="29"/>
  <c r="J49" i="29"/>
  <c r="I49" i="29"/>
  <c r="H49" i="29"/>
  <c r="G49" i="29"/>
  <c r="F49" i="29"/>
  <c r="E49" i="29"/>
  <c r="D49" i="29"/>
  <c r="C49" i="29"/>
  <c r="B49" i="29"/>
  <c r="K48" i="29"/>
  <c r="J48" i="29"/>
  <c r="I48" i="29"/>
  <c r="H48" i="29"/>
  <c r="G48" i="29"/>
  <c r="F48" i="29"/>
  <c r="E48" i="29"/>
  <c r="D48" i="29"/>
  <c r="C48" i="29"/>
  <c r="B48" i="29"/>
  <c r="K47" i="29"/>
  <c r="J47" i="29"/>
  <c r="I47" i="29"/>
  <c r="H47" i="29"/>
  <c r="G47" i="29"/>
  <c r="F47" i="29"/>
  <c r="E47" i="29"/>
  <c r="D47" i="29"/>
  <c r="C47" i="29"/>
  <c r="B47" i="29"/>
  <c r="K46" i="29"/>
  <c r="J46" i="29"/>
  <c r="I46" i="29"/>
  <c r="H46" i="29"/>
  <c r="G46" i="29"/>
  <c r="F46" i="29"/>
  <c r="E46" i="29"/>
  <c r="D46" i="29"/>
  <c r="C46" i="29"/>
  <c r="B46" i="29"/>
  <c r="K45" i="29"/>
  <c r="J45" i="29"/>
  <c r="I45" i="29"/>
  <c r="H45" i="29"/>
  <c r="G45" i="29"/>
  <c r="F45" i="29"/>
  <c r="E45" i="29"/>
  <c r="D45" i="29"/>
  <c r="C45" i="29"/>
  <c r="B45" i="29"/>
  <c r="K44" i="29"/>
  <c r="J44" i="29"/>
  <c r="I44" i="29"/>
  <c r="H44" i="29"/>
  <c r="G44" i="29"/>
  <c r="F44" i="29"/>
  <c r="E44" i="29"/>
  <c r="D44" i="29"/>
  <c r="C44" i="29"/>
  <c r="B44" i="29"/>
  <c r="K43" i="29"/>
  <c r="J43" i="29"/>
  <c r="I43" i="29"/>
  <c r="H43" i="29"/>
  <c r="G43" i="29"/>
  <c r="F43" i="29"/>
  <c r="E43" i="29"/>
  <c r="D43" i="29"/>
  <c r="C43" i="29"/>
  <c r="B43" i="29"/>
  <c r="K42" i="29"/>
  <c r="J42" i="29"/>
  <c r="I42" i="29"/>
  <c r="H42" i="29"/>
  <c r="G42" i="29"/>
  <c r="F42" i="29"/>
  <c r="E42" i="29"/>
  <c r="D42" i="29"/>
  <c r="C42" i="29"/>
  <c r="B42" i="29"/>
  <c r="K41" i="29"/>
  <c r="J41" i="29"/>
  <c r="I41" i="29"/>
  <c r="H41" i="29"/>
  <c r="G41" i="29"/>
  <c r="F41" i="29"/>
  <c r="E41" i="29"/>
  <c r="D41" i="29"/>
  <c r="C41" i="29"/>
  <c r="B41" i="29"/>
  <c r="K40" i="29"/>
  <c r="J40" i="29"/>
  <c r="I40" i="29"/>
  <c r="H40" i="29"/>
  <c r="G40" i="29"/>
  <c r="F40" i="29"/>
  <c r="E40" i="29"/>
  <c r="D40" i="29"/>
  <c r="C40" i="29"/>
  <c r="B40" i="29"/>
  <c r="K39" i="29"/>
  <c r="J39" i="29"/>
  <c r="I39" i="29"/>
  <c r="H39" i="29"/>
  <c r="G39" i="29"/>
  <c r="F39" i="29"/>
  <c r="E39" i="29"/>
  <c r="D39" i="29"/>
  <c r="C39" i="29"/>
  <c r="B39" i="29"/>
  <c r="K38" i="29"/>
  <c r="J38" i="29"/>
  <c r="I38" i="29"/>
  <c r="H38" i="29"/>
  <c r="G38" i="29"/>
  <c r="F38" i="29"/>
  <c r="E38" i="29"/>
  <c r="D38" i="29"/>
  <c r="C38" i="29"/>
  <c r="B38" i="29"/>
  <c r="K37" i="29"/>
  <c r="J37" i="29"/>
  <c r="I37" i="29"/>
  <c r="H37" i="29"/>
  <c r="G37" i="29"/>
  <c r="F37" i="29"/>
  <c r="E37" i="29"/>
  <c r="D37" i="29"/>
  <c r="C37" i="29"/>
  <c r="B37" i="29"/>
  <c r="K36" i="29"/>
  <c r="J36" i="29"/>
  <c r="I36" i="29"/>
  <c r="H36" i="29"/>
  <c r="G36" i="29"/>
  <c r="F36" i="29"/>
  <c r="E36" i="29"/>
  <c r="D36" i="29"/>
  <c r="C36" i="29"/>
  <c r="B36" i="29"/>
  <c r="K35" i="29"/>
  <c r="J35" i="29"/>
  <c r="I35" i="29"/>
  <c r="H35" i="29"/>
  <c r="G35" i="29"/>
  <c r="F35" i="29"/>
  <c r="E35" i="29"/>
  <c r="D35" i="29"/>
  <c r="C35" i="29"/>
  <c r="B35" i="29"/>
  <c r="K34" i="29"/>
  <c r="J34" i="29"/>
  <c r="I34" i="29"/>
  <c r="H34" i="29"/>
  <c r="G34" i="29"/>
  <c r="F34" i="29"/>
  <c r="E34" i="29"/>
  <c r="D34" i="29"/>
  <c r="C34" i="29"/>
  <c r="B34" i="29"/>
  <c r="K33" i="29"/>
  <c r="J33" i="29"/>
  <c r="I33" i="29"/>
  <c r="H33" i="29"/>
  <c r="G33" i="29"/>
  <c r="F33" i="29"/>
  <c r="E33" i="29"/>
  <c r="D33" i="29"/>
  <c r="C33" i="29"/>
  <c r="B33" i="29"/>
  <c r="K32" i="29"/>
  <c r="J32" i="29"/>
  <c r="I32" i="29"/>
  <c r="H32" i="29"/>
  <c r="G32" i="29"/>
  <c r="F32" i="29"/>
  <c r="E32" i="29"/>
  <c r="D32" i="29"/>
  <c r="C32" i="29"/>
  <c r="B32" i="29"/>
  <c r="K31" i="29"/>
  <c r="J31" i="29"/>
  <c r="I31" i="29"/>
  <c r="H31" i="29"/>
  <c r="G31" i="29"/>
  <c r="F31" i="29"/>
  <c r="E31" i="29"/>
  <c r="D31" i="29"/>
  <c r="C31" i="29"/>
  <c r="B31" i="29"/>
  <c r="K30" i="29"/>
  <c r="J30" i="29"/>
  <c r="I30" i="29"/>
  <c r="H30" i="29"/>
  <c r="G30" i="29"/>
  <c r="F30" i="29"/>
  <c r="E30" i="29"/>
  <c r="D30" i="29"/>
  <c r="C30" i="29"/>
  <c r="B30" i="29"/>
  <c r="K29" i="29"/>
  <c r="J29" i="29"/>
  <c r="I29" i="29"/>
  <c r="H29" i="29"/>
  <c r="G29" i="29"/>
  <c r="F29" i="29"/>
  <c r="E29" i="29"/>
  <c r="D29" i="29"/>
  <c r="C29" i="29"/>
  <c r="B29" i="29"/>
  <c r="K28" i="29"/>
  <c r="J28" i="29"/>
  <c r="I28" i="29"/>
  <c r="H28" i="29"/>
  <c r="G28" i="29"/>
  <c r="F28" i="29"/>
  <c r="E28" i="29"/>
  <c r="D28" i="29"/>
  <c r="C28" i="29"/>
  <c r="B28" i="29"/>
  <c r="K27" i="29"/>
  <c r="J27" i="29"/>
  <c r="I27" i="29"/>
  <c r="H27" i="29"/>
  <c r="G27" i="29"/>
  <c r="F27" i="29"/>
  <c r="E27" i="29"/>
  <c r="D27" i="29"/>
  <c r="C27" i="29"/>
  <c r="B27" i="29"/>
  <c r="K26" i="29"/>
  <c r="J26" i="29"/>
  <c r="I26" i="29"/>
  <c r="H26" i="29"/>
  <c r="G26" i="29"/>
  <c r="F26" i="29"/>
  <c r="E26" i="29"/>
  <c r="D26" i="29"/>
  <c r="C26" i="29"/>
  <c r="B26" i="29"/>
  <c r="K25" i="29"/>
  <c r="J25" i="29"/>
  <c r="I25" i="29"/>
  <c r="H25" i="29"/>
  <c r="G25" i="29"/>
  <c r="F25" i="29"/>
  <c r="E25" i="29"/>
  <c r="D25" i="29"/>
  <c r="C25" i="29"/>
  <c r="B25" i="29"/>
  <c r="K24" i="29"/>
  <c r="J24" i="29"/>
  <c r="I24" i="29"/>
  <c r="H24" i="29"/>
  <c r="G24" i="29"/>
  <c r="F24" i="29"/>
  <c r="E24" i="29"/>
  <c r="D24" i="29"/>
  <c r="C24" i="29"/>
  <c r="B24" i="29"/>
  <c r="K23" i="29"/>
  <c r="J23" i="29"/>
  <c r="I23" i="29"/>
  <c r="H23" i="29"/>
  <c r="G23" i="29"/>
  <c r="F23" i="29"/>
  <c r="E23" i="29"/>
  <c r="D23" i="29"/>
  <c r="C23" i="29"/>
  <c r="B23" i="29"/>
  <c r="K22" i="29"/>
  <c r="J22" i="29"/>
  <c r="I22" i="29"/>
  <c r="H22" i="29"/>
  <c r="G22" i="29"/>
  <c r="F22" i="29"/>
  <c r="E22" i="29"/>
  <c r="D22" i="29"/>
  <c r="C22" i="29"/>
  <c r="B22" i="29"/>
  <c r="K21" i="29"/>
  <c r="J21" i="29"/>
  <c r="I21" i="29"/>
  <c r="H21" i="29"/>
  <c r="G21" i="29"/>
  <c r="F21" i="29"/>
  <c r="E21" i="29"/>
  <c r="D21" i="29"/>
  <c r="C21" i="29"/>
  <c r="B21" i="29"/>
  <c r="K20" i="29"/>
  <c r="J20" i="29"/>
  <c r="I20" i="29"/>
  <c r="H20" i="29"/>
  <c r="G20" i="29"/>
  <c r="F20" i="29"/>
  <c r="E20" i="29"/>
  <c r="D20" i="29"/>
  <c r="C20" i="29"/>
  <c r="B20" i="29"/>
  <c r="K19" i="29"/>
  <c r="J19" i="29"/>
  <c r="I19" i="29"/>
  <c r="H19" i="29"/>
  <c r="G19" i="29"/>
  <c r="F19" i="29"/>
  <c r="E19" i="29"/>
  <c r="D19" i="29"/>
  <c r="C19" i="29"/>
  <c r="B19" i="29"/>
  <c r="K18" i="29"/>
  <c r="J18" i="29"/>
  <c r="I18" i="29"/>
  <c r="H18" i="29"/>
  <c r="G18" i="29"/>
  <c r="F18" i="29"/>
  <c r="E18" i="29"/>
  <c r="D18" i="29"/>
  <c r="C18" i="29"/>
  <c r="B18" i="29"/>
  <c r="K17" i="29"/>
  <c r="J17" i="29"/>
  <c r="I17" i="29"/>
  <c r="H17" i="29"/>
  <c r="G17" i="29"/>
  <c r="F17" i="29"/>
  <c r="E17" i="29"/>
  <c r="D17" i="29"/>
  <c r="C17" i="29"/>
  <c r="B17" i="29"/>
  <c r="K16" i="29"/>
  <c r="J16" i="29"/>
  <c r="I16" i="29"/>
  <c r="H16" i="29"/>
  <c r="G16" i="29"/>
  <c r="F16" i="29"/>
  <c r="E16" i="29"/>
  <c r="D16" i="29"/>
  <c r="C16" i="29"/>
  <c r="B16" i="29"/>
  <c r="K15" i="29"/>
  <c r="J15" i="29"/>
  <c r="I15" i="29"/>
  <c r="H15" i="29"/>
  <c r="G15" i="29"/>
  <c r="F15" i="29"/>
  <c r="E15" i="29"/>
  <c r="D15" i="29"/>
  <c r="C15" i="29"/>
  <c r="B15" i="29"/>
  <c r="K14" i="29"/>
  <c r="J14" i="29"/>
  <c r="I14" i="29"/>
  <c r="H14" i="29"/>
  <c r="G14" i="29"/>
  <c r="F14" i="29"/>
  <c r="E14" i="29"/>
  <c r="D14" i="29"/>
  <c r="C14" i="29"/>
  <c r="B14" i="29"/>
  <c r="K13" i="29"/>
  <c r="J13" i="29"/>
  <c r="I13" i="29"/>
  <c r="H13" i="29"/>
  <c r="G13" i="29"/>
  <c r="F13" i="29"/>
  <c r="E13" i="29"/>
  <c r="D13" i="29"/>
  <c r="C13" i="29"/>
  <c r="I8" i="29"/>
  <c r="K43" i="1"/>
  <c r="J43" i="1"/>
  <c r="I43" i="1"/>
  <c r="H43" i="1"/>
  <c r="G43" i="1"/>
  <c r="F43" i="1"/>
  <c r="E43" i="1"/>
  <c r="D43" i="1"/>
  <c r="C43" i="1"/>
  <c r="B43" i="1"/>
  <c r="K42" i="1"/>
  <c r="J42" i="1"/>
  <c r="I42" i="1"/>
  <c r="H42" i="1"/>
  <c r="G42" i="1"/>
  <c r="F42" i="1"/>
  <c r="E42" i="1"/>
  <c r="D42" i="1"/>
  <c r="C42" i="1"/>
  <c r="B42" i="1"/>
  <c r="K41" i="1"/>
  <c r="J41" i="1"/>
  <c r="I41" i="1"/>
  <c r="H41" i="1"/>
  <c r="G41" i="1"/>
  <c r="F41" i="1"/>
  <c r="E41" i="1"/>
  <c r="D41" i="1"/>
  <c r="C41" i="1"/>
  <c r="B41" i="1"/>
  <c r="K40" i="1"/>
  <c r="J40" i="1"/>
  <c r="I40" i="1"/>
  <c r="H40" i="1"/>
  <c r="G40" i="1"/>
  <c r="F40" i="1"/>
  <c r="E40" i="1"/>
  <c r="D40" i="1"/>
  <c r="C40" i="1"/>
  <c r="B40" i="1"/>
  <c r="K39" i="1"/>
  <c r="J39" i="1"/>
  <c r="I39" i="1"/>
  <c r="H39" i="1"/>
  <c r="G39" i="1"/>
  <c r="F39" i="1"/>
  <c r="E39" i="1"/>
  <c r="D39" i="1"/>
  <c r="C39" i="1"/>
  <c r="B39" i="1"/>
  <c r="K38" i="1"/>
  <c r="J38" i="1"/>
  <c r="I38" i="1"/>
  <c r="H38" i="1"/>
  <c r="G38" i="1"/>
  <c r="F38" i="1"/>
  <c r="E38" i="1"/>
  <c r="D38" i="1"/>
  <c r="C38" i="1"/>
  <c r="B38" i="1"/>
  <c r="K37" i="1"/>
  <c r="J37" i="1"/>
  <c r="I37" i="1"/>
  <c r="H37" i="1"/>
  <c r="G37" i="1"/>
  <c r="F37" i="1"/>
  <c r="E37" i="1"/>
  <c r="D37" i="1"/>
  <c r="C37" i="1"/>
  <c r="B37" i="1"/>
  <c r="K36" i="1"/>
  <c r="J36" i="1"/>
  <c r="I36" i="1"/>
  <c r="H36" i="1"/>
  <c r="G36" i="1"/>
  <c r="F36" i="1"/>
  <c r="E36" i="1"/>
  <c r="D36" i="1"/>
  <c r="C36" i="1"/>
  <c r="B36" i="1"/>
  <c r="K35" i="1"/>
  <c r="J35" i="1"/>
  <c r="I35" i="1"/>
  <c r="H35" i="1"/>
  <c r="G35" i="1"/>
  <c r="F35" i="1"/>
  <c r="E35" i="1"/>
  <c r="D35" i="1"/>
  <c r="C35" i="1"/>
  <c r="B35" i="1"/>
  <c r="K34" i="1"/>
  <c r="J34" i="1"/>
  <c r="I34" i="1"/>
  <c r="H34" i="1"/>
  <c r="G34" i="1"/>
  <c r="F34" i="1"/>
  <c r="E34" i="1"/>
  <c r="D34" i="1"/>
  <c r="C34" i="1"/>
  <c r="B34" i="1"/>
  <c r="K33" i="1"/>
  <c r="J33" i="1"/>
  <c r="I33" i="1"/>
  <c r="H33" i="1"/>
  <c r="G33" i="1"/>
  <c r="F33" i="1"/>
  <c r="E33" i="1"/>
  <c r="D33" i="1"/>
  <c r="C33" i="1"/>
  <c r="B33" i="1"/>
  <c r="K32" i="1"/>
  <c r="J32" i="1"/>
  <c r="I32" i="1"/>
  <c r="H32" i="1"/>
  <c r="G32" i="1"/>
  <c r="F32" i="1"/>
  <c r="E32" i="1"/>
  <c r="D32" i="1"/>
  <c r="C32" i="1"/>
  <c r="B32" i="1"/>
  <c r="K31" i="1"/>
  <c r="J31" i="1"/>
  <c r="I31" i="1"/>
  <c r="H31" i="1"/>
  <c r="G31" i="1"/>
  <c r="F31" i="1"/>
  <c r="E31" i="1"/>
  <c r="D31" i="1"/>
  <c r="C31" i="1"/>
  <c r="B31" i="1"/>
  <c r="K30" i="1"/>
  <c r="J30" i="1"/>
  <c r="I30" i="1"/>
  <c r="H30" i="1"/>
  <c r="G30" i="1"/>
  <c r="F30" i="1"/>
  <c r="E30" i="1"/>
  <c r="D30" i="1"/>
  <c r="C30" i="1"/>
  <c r="B30" i="1"/>
  <c r="K29" i="1"/>
  <c r="J29" i="1"/>
  <c r="I29" i="1"/>
  <c r="H29" i="1"/>
  <c r="G29" i="1"/>
  <c r="F29" i="1"/>
  <c r="E29" i="1"/>
  <c r="D29" i="1"/>
  <c r="C29" i="1"/>
  <c r="B29" i="1"/>
  <c r="K28" i="1"/>
  <c r="J28" i="1"/>
  <c r="I28" i="1"/>
  <c r="H28" i="1"/>
  <c r="G28" i="1"/>
  <c r="F28" i="1"/>
  <c r="E28" i="1"/>
  <c r="D28" i="1"/>
  <c r="C28" i="1"/>
  <c r="B28" i="1"/>
  <c r="K27" i="1"/>
  <c r="J27" i="1"/>
  <c r="I27" i="1"/>
  <c r="H27" i="1"/>
  <c r="G27" i="1"/>
  <c r="F27" i="1"/>
  <c r="E27" i="1"/>
  <c r="D27" i="1"/>
  <c r="C27" i="1"/>
  <c r="B27" i="1"/>
  <c r="K26" i="1"/>
  <c r="J26" i="1"/>
  <c r="I26" i="1"/>
  <c r="H26" i="1"/>
  <c r="G26" i="1"/>
  <c r="F26" i="1"/>
  <c r="E26" i="1"/>
  <c r="D26" i="1"/>
  <c r="C26" i="1"/>
  <c r="B26" i="1"/>
  <c r="K25" i="1"/>
  <c r="J25" i="1"/>
  <c r="I25" i="1"/>
  <c r="H25" i="1"/>
  <c r="G25" i="1"/>
  <c r="F25" i="1"/>
  <c r="E25" i="1"/>
  <c r="D25" i="1"/>
  <c r="C25" i="1"/>
  <c r="B25" i="1"/>
  <c r="K24" i="1"/>
  <c r="J24" i="1"/>
  <c r="I24" i="1"/>
  <c r="H24" i="1"/>
  <c r="G24" i="1"/>
  <c r="F24" i="1"/>
  <c r="E24" i="1"/>
  <c r="D24" i="1"/>
  <c r="C24" i="1"/>
  <c r="B24" i="1"/>
  <c r="K23" i="1"/>
  <c r="J23" i="1"/>
  <c r="I23" i="1"/>
  <c r="H23" i="1"/>
  <c r="G23" i="1"/>
  <c r="F23" i="1"/>
  <c r="E23" i="1"/>
  <c r="D23" i="1"/>
  <c r="C23" i="1"/>
  <c r="B23" i="1"/>
  <c r="K22" i="1"/>
  <c r="J22" i="1"/>
  <c r="I22" i="1"/>
  <c r="H22" i="1"/>
  <c r="G22" i="1"/>
  <c r="F22" i="1"/>
  <c r="E22" i="1"/>
  <c r="D22" i="1"/>
  <c r="C22" i="1"/>
  <c r="B22" i="1"/>
  <c r="K21" i="1"/>
  <c r="J21" i="1"/>
  <c r="I21" i="1"/>
  <c r="H21" i="1"/>
  <c r="G21" i="1"/>
  <c r="F21" i="1"/>
  <c r="E21" i="1"/>
  <c r="D21" i="1"/>
  <c r="C21" i="1"/>
  <c r="B21" i="1"/>
  <c r="K20" i="1"/>
  <c r="J20" i="1"/>
  <c r="I20" i="1"/>
  <c r="H20" i="1"/>
  <c r="G20" i="1"/>
  <c r="F20" i="1"/>
  <c r="E20" i="1"/>
  <c r="D20" i="1"/>
  <c r="C20" i="1"/>
  <c r="B20" i="1"/>
  <c r="K19" i="1"/>
  <c r="J19" i="1"/>
  <c r="I19" i="1"/>
  <c r="H19" i="1"/>
  <c r="G19" i="1"/>
  <c r="F19" i="1"/>
  <c r="E19" i="1"/>
  <c r="D19" i="1"/>
  <c r="C19" i="1"/>
  <c r="B19" i="1"/>
  <c r="K18" i="1"/>
  <c r="J18" i="1"/>
  <c r="I18" i="1"/>
  <c r="H18" i="1"/>
  <c r="G18" i="1"/>
  <c r="F18" i="1"/>
  <c r="E18" i="1"/>
  <c r="D18" i="1"/>
  <c r="C18" i="1"/>
  <c r="B18" i="1"/>
  <c r="K17" i="1"/>
  <c r="J17" i="1"/>
  <c r="I17" i="1"/>
  <c r="H17" i="1"/>
  <c r="G17" i="1"/>
  <c r="F17" i="1"/>
  <c r="E17" i="1"/>
  <c r="D17" i="1"/>
  <c r="C17" i="1"/>
  <c r="B17" i="1"/>
  <c r="K16" i="1"/>
  <c r="J16" i="1"/>
  <c r="I16" i="1"/>
  <c r="H16" i="1"/>
  <c r="G16" i="1"/>
  <c r="F16" i="1"/>
  <c r="E16" i="1"/>
  <c r="D16" i="1"/>
  <c r="C16" i="1"/>
  <c r="B16" i="1"/>
  <c r="K15" i="1"/>
  <c r="J15" i="1"/>
  <c r="I15" i="1"/>
  <c r="H15" i="1"/>
  <c r="G15" i="1"/>
  <c r="F15" i="1"/>
  <c r="E15" i="1"/>
  <c r="D15" i="1"/>
  <c r="C15" i="1"/>
  <c r="B15" i="1"/>
  <c r="K14" i="1"/>
  <c r="J14" i="1"/>
  <c r="I14" i="1"/>
  <c r="H14" i="1"/>
  <c r="G14" i="1"/>
  <c r="F14" i="1"/>
  <c r="E14" i="1"/>
  <c r="D14" i="1"/>
  <c r="C14" i="1"/>
  <c r="B14" i="1"/>
  <c r="K13" i="1"/>
  <c r="J13" i="1"/>
  <c r="I13" i="1"/>
  <c r="H13" i="1"/>
  <c r="G13" i="1"/>
  <c r="F13" i="1"/>
  <c r="E13" i="1"/>
  <c r="D13" i="1"/>
  <c r="C13" i="1"/>
  <c r="I8" i="1"/>
</calcChain>
</file>

<file path=xl/sharedStrings.xml><?xml version="1.0" encoding="utf-8"?>
<sst xmlns="http://schemas.openxmlformats.org/spreadsheetml/2006/main" count="225" uniqueCount="32">
  <si>
    <t>C</t>
  </si>
  <si>
    <t>h</t>
  </si>
  <si>
    <t>Omrekening hoogte (h) - debiet (Q)</t>
  </si>
  <si>
    <t>Toepassingsvoorwaarden</t>
  </si>
  <si>
    <t>exponent</t>
  </si>
  <si>
    <r>
      <t>h &gt; h</t>
    </r>
    <r>
      <rPr>
        <vertAlign val="subscript"/>
        <sz val="10"/>
        <color indexed="40"/>
        <rFont val="Calibri"/>
        <family val="2"/>
        <scheme val="minor"/>
      </rPr>
      <t>max</t>
    </r>
  </si>
  <si>
    <t>Tolerantie op h (mm)=</t>
  </si>
  <si>
    <r>
      <t>h &lt;</t>
    </r>
    <r>
      <rPr>
        <sz val="10"/>
        <color indexed="10"/>
        <rFont val="Calibri"/>
        <family val="2"/>
        <scheme val="minor"/>
      </rPr>
      <t xml:space="preserve"> h</t>
    </r>
    <r>
      <rPr>
        <vertAlign val="subscript"/>
        <sz val="10"/>
        <color indexed="10"/>
        <rFont val="Calibri"/>
        <family val="2"/>
        <scheme val="minor"/>
      </rPr>
      <t xml:space="preserve">min </t>
    </r>
  </si>
  <si>
    <t>b</t>
  </si>
  <si>
    <r>
      <t>C x (b - 0,2h) x h</t>
    </r>
    <r>
      <rPr>
        <vertAlign val="superscript"/>
        <sz val="10"/>
        <rFont val="Calibri"/>
        <family val="2"/>
        <scheme val="minor"/>
      </rPr>
      <t xml:space="preserve">exp </t>
    </r>
    <r>
      <rPr>
        <sz val="10"/>
        <rFont val="Calibri"/>
        <family val="2"/>
        <scheme val="minor"/>
      </rPr>
      <t>[m] x 3600</t>
    </r>
  </si>
  <si>
    <t>P ≥</t>
  </si>
  <si>
    <r>
      <t xml:space="preserve">(B-b)/2 </t>
    </r>
    <r>
      <rPr>
        <sz val="12"/>
        <rFont val="Calibri"/>
        <family val="2"/>
      </rPr>
      <t>≥</t>
    </r>
  </si>
  <si>
    <r>
      <t>2 x h</t>
    </r>
    <r>
      <rPr>
        <vertAlign val="subscript"/>
        <sz val="12"/>
        <rFont val="Calibri"/>
        <family val="2"/>
        <scheme val="minor"/>
      </rPr>
      <t>max</t>
    </r>
  </si>
  <si>
    <t>Debiettabel rechthoekig meetschot met contractie</t>
  </si>
  <si>
    <t>Rechthoekig meetschot met contractie 3,0 m</t>
  </si>
  <si>
    <t>Rechthoekig meetschot met contractie 2,0 m</t>
  </si>
  <si>
    <t>Rechthoekig meetschot met contractie 1,5 m</t>
  </si>
  <si>
    <t>Rechthoekig meetschot met contractie 1,0 m</t>
  </si>
  <si>
    <t>Rechthoekig meetschot met contractie 0,8 m</t>
  </si>
  <si>
    <t>Rechthoekig meetschot met contractie 0,6 m</t>
  </si>
  <si>
    <t>Rechthoekig meetschot met contractie 0,5 m</t>
  </si>
  <si>
    <t>Rechthoekig meetschot met contractie 0,4 m</t>
  </si>
  <si>
    <t>Rechthoekig meetschot met contractie 0,3 m</t>
  </si>
  <si>
    <t xml:space="preserve">Q [m³/h] = </t>
  </si>
  <si>
    <r>
      <t xml:space="preserve">Q </t>
    </r>
    <r>
      <rPr>
        <vertAlign val="subscript"/>
        <sz val="10"/>
        <rFont val="Calibri"/>
        <family val="2"/>
        <scheme val="minor"/>
      </rPr>
      <t>min</t>
    </r>
    <r>
      <rPr>
        <sz val="10"/>
        <rFont val="Calibri"/>
        <family val="2"/>
        <scheme val="minor"/>
      </rPr>
      <t xml:space="preserve"> [m³/h]=</t>
    </r>
  </si>
  <si>
    <r>
      <t xml:space="preserve">Q </t>
    </r>
    <r>
      <rPr>
        <vertAlign val="subscript"/>
        <sz val="10"/>
        <rFont val="Calibri"/>
        <family val="2"/>
        <scheme val="minor"/>
      </rPr>
      <t>max</t>
    </r>
    <r>
      <rPr>
        <sz val="10"/>
        <rFont val="Calibri"/>
        <family val="2"/>
        <scheme val="minor"/>
      </rPr>
      <t xml:space="preserve"> [m³/h]=</t>
    </r>
  </si>
  <si>
    <r>
      <t>h</t>
    </r>
    <r>
      <rPr>
        <vertAlign val="subscript"/>
        <sz val="10"/>
        <rFont val="Calibri"/>
        <family val="2"/>
        <scheme val="minor"/>
      </rPr>
      <t>min</t>
    </r>
    <r>
      <rPr>
        <sz val="10"/>
        <rFont val="Calibri"/>
        <family val="2"/>
        <scheme val="minor"/>
      </rPr>
      <t xml:space="preserve"> [m] = </t>
    </r>
  </si>
  <si>
    <r>
      <t>h</t>
    </r>
    <r>
      <rPr>
        <vertAlign val="subscript"/>
        <sz val="10"/>
        <rFont val="Calibri"/>
        <family val="2"/>
        <scheme val="minor"/>
      </rPr>
      <t>max</t>
    </r>
    <r>
      <rPr>
        <sz val="10"/>
        <rFont val="Calibri"/>
        <family val="2"/>
        <scheme val="minor"/>
      </rPr>
      <t xml:space="preserve"> [m]= </t>
    </r>
  </si>
  <si>
    <t>Maten [mm]</t>
  </si>
  <si>
    <t>Q  [m³/h]</t>
  </si>
  <si>
    <t xml:space="preserve"> [mm]</t>
  </si>
  <si>
    <t>versie: sep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</si>
</sst>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00"/>
    <numFmt numFmtId="166" formatCode="0.000"/>
  </numFmts>
  <fonts count="22" x14ac:knownFonts="1"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B0F0"/>
      <name val="Calibri"/>
      <family val="2"/>
      <scheme val="minor"/>
    </font>
    <font>
      <sz val="10"/>
      <color rgb="FFC00000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vertAlign val="subscript"/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color indexed="10"/>
      <name val="Calibri"/>
      <family val="2"/>
      <scheme val="minor"/>
    </font>
    <font>
      <vertAlign val="subscript"/>
      <sz val="10"/>
      <color indexed="10"/>
      <name val="Calibri"/>
      <family val="2"/>
      <scheme val="minor"/>
    </font>
    <font>
      <sz val="10"/>
      <color theme="0"/>
      <name val="Calibri"/>
      <family val="2"/>
      <scheme val="minor"/>
    </font>
    <font>
      <vertAlign val="subscript"/>
      <sz val="10"/>
      <color indexed="40"/>
      <name val="Calibri"/>
      <family val="2"/>
      <scheme val="minor"/>
    </font>
    <font>
      <vertAlign val="superscript"/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alibri"/>
      <family val="2"/>
      <scheme val="minor"/>
    </font>
    <font>
      <sz val="10"/>
      <color indexed="8"/>
      <name val="Calibri"/>
      <family val="2"/>
      <scheme val="minor"/>
    </font>
    <font>
      <sz val="12"/>
      <name val="Calibri"/>
      <family val="2"/>
    </font>
    <font>
      <vertAlign val="subscript"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24"/>
      </patternFill>
    </fill>
    <fill>
      <patternFill patternType="solid">
        <fgColor theme="0" tint="-4.9989318521683403E-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64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23"/>
      </right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64"/>
      </right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/>
      <diagonal/>
    </border>
    <border>
      <left/>
      <right style="thin">
        <color indexed="23"/>
      </right>
      <top style="thin">
        <color theme="0" tint="-0.499984740745262"/>
      </top>
      <bottom/>
      <diagonal/>
    </border>
    <border>
      <left style="thin">
        <color indexed="23"/>
      </left>
      <right style="thin">
        <color indexed="23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indexed="23"/>
      </left>
      <right style="thin">
        <color indexed="64"/>
      </right>
      <top style="thin">
        <color theme="0" tint="-0.499984740745262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64"/>
      </bottom>
      <diagonal/>
    </border>
    <border>
      <left style="thin">
        <color indexed="23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23"/>
      </right>
      <top/>
      <bottom/>
      <diagonal/>
    </border>
    <border>
      <left/>
      <right style="thin">
        <color indexed="23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</cellStyleXfs>
  <cellXfs count="152">
    <xf numFmtId="0" fontId="0" fillId="0" borderId="0" xfId="0"/>
    <xf numFmtId="0" fontId="10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1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left" vertical="center"/>
    </xf>
    <xf numFmtId="0" fontId="18" fillId="0" borderId="0" xfId="0" applyFont="1" applyProtection="1"/>
    <xf numFmtId="0" fontId="10" fillId="0" borderId="10" xfId="0" applyFont="1" applyBorder="1" applyAlignment="1" applyProtection="1">
      <alignment vertical="center"/>
    </xf>
    <xf numFmtId="0" fontId="16" fillId="0" borderId="11" xfId="0" applyFont="1" applyBorder="1" applyAlignment="1" applyProtection="1">
      <alignment vertical="center"/>
    </xf>
    <xf numFmtId="0" fontId="10" fillId="0" borderId="11" xfId="0" applyFont="1" applyBorder="1" applyAlignment="1" applyProtection="1">
      <alignment horizontal="center" vertical="center"/>
    </xf>
    <xf numFmtId="0" fontId="17" fillId="0" borderId="11" xfId="0" applyFont="1" applyBorder="1" applyAlignment="1" applyProtection="1">
      <alignment horizontal="center" vertical="center"/>
    </xf>
    <xf numFmtId="0" fontId="17" fillId="0" borderId="12" xfId="0" applyFont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3" xfId="0" applyFont="1" applyBorder="1" applyProtection="1"/>
    <xf numFmtId="0" fontId="4" fillId="0" borderId="3" xfId="0" applyFont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horizontal="center"/>
    </xf>
    <xf numFmtId="0" fontId="4" fillId="0" borderId="4" xfId="0" applyFont="1" applyFill="1" applyBorder="1" applyAlignment="1" applyProtection="1">
      <alignment horizontal="right" vertical="center"/>
    </xf>
    <xf numFmtId="0" fontId="4" fillId="0" borderId="2" xfId="0" applyFont="1" applyBorder="1" applyAlignment="1" applyProtection="1">
      <alignment horizontal="center"/>
    </xf>
    <xf numFmtId="0" fontId="10" fillId="0" borderId="1" xfId="0" applyFont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Protection="1"/>
    <xf numFmtId="0" fontId="4" fillId="0" borderId="0" xfId="0" applyFont="1" applyBorder="1" applyAlignment="1" applyProtection="1">
      <alignment vertical="center"/>
    </xf>
    <xf numFmtId="0" fontId="4" fillId="0" borderId="5" xfId="0" applyFont="1" applyBorder="1" applyProtection="1"/>
    <xf numFmtId="0" fontId="4" fillId="0" borderId="0" xfId="0" applyFont="1" applyProtection="1"/>
    <xf numFmtId="0" fontId="4" fillId="0" borderId="0" xfId="0" applyFont="1" applyBorder="1" applyAlignment="1" applyProtection="1">
      <alignment horizontal="center"/>
    </xf>
    <xf numFmtId="0" fontId="8" fillId="0" borderId="4" xfId="0" applyFont="1" applyFill="1" applyBorder="1" applyAlignment="1" applyProtection="1">
      <alignment horizontal="left" vertical="center"/>
    </xf>
    <xf numFmtId="0" fontId="8" fillId="0" borderId="5" xfId="0" applyFont="1" applyFill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left" vertical="center"/>
    </xf>
    <xf numFmtId="0" fontId="4" fillId="0" borderId="4" xfId="0" applyFont="1" applyBorder="1" applyProtection="1"/>
    <xf numFmtId="0" fontId="4" fillId="0" borderId="0" xfId="0" applyFont="1" applyBorder="1" applyAlignment="1" applyProtection="1">
      <alignment horizontal="left"/>
    </xf>
    <xf numFmtId="2" fontId="4" fillId="0" borderId="5" xfId="0" applyNumberFormat="1" applyFont="1" applyFill="1" applyBorder="1" applyAlignment="1" applyProtection="1">
      <alignment horizontal="center" vertical="center"/>
    </xf>
    <xf numFmtId="0" fontId="18" fillId="0" borderId="4" xfId="0" applyFont="1" applyBorder="1" applyAlignment="1" applyProtection="1">
      <alignment horizontal="center" vertical="center"/>
    </xf>
    <xf numFmtId="0" fontId="18" fillId="0" borderId="5" xfId="0" applyFont="1" applyBorder="1" applyAlignment="1" applyProtection="1">
      <alignment horizontal="left" vertical="center"/>
    </xf>
    <xf numFmtId="0" fontId="13" fillId="0" borderId="6" xfId="0" applyFont="1" applyFill="1" applyBorder="1" applyAlignment="1" applyProtection="1">
      <alignment vertical="center"/>
    </xf>
    <xf numFmtId="0" fontId="13" fillId="0" borderId="7" xfId="0" applyFont="1" applyBorder="1" applyAlignment="1" applyProtection="1">
      <alignment vertical="center"/>
    </xf>
    <xf numFmtId="0" fontId="4" fillId="0" borderId="10" xfId="0" applyFont="1" applyBorder="1" applyProtection="1"/>
    <xf numFmtId="0" fontId="4" fillId="0" borderId="10" xfId="0" applyFont="1" applyBorder="1" applyAlignment="1" applyProtection="1">
      <alignment horizontal="right" vertical="center"/>
    </xf>
    <xf numFmtId="1" fontId="4" fillId="0" borderId="12" xfId="0" applyNumberFormat="1" applyFont="1" applyBorder="1" applyAlignment="1" applyProtection="1">
      <alignment horizontal="center"/>
    </xf>
    <xf numFmtId="0" fontId="4" fillId="0" borderId="6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left" vertical="center"/>
    </xf>
    <xf numFmtId="0" fontId="6" fillId="0" borderId="7" xfId="0" applyFont="1" applyBorder="1" applyAlignment="1" applyProtection="1">
      <alignment horizontal="center" vertical="center"/>
    </xf>
    <xf numFmtId="0" fontId="18" fillId="0" borderId="8" xfId="0" applyFont="1" applyBorder="1" applyAlignment="1" applyProtection="1">
      <alignment horizontal="center" vertical="center"/>
    </xf>
    <xf numFmtId="0" fontId="18" fillId="0" borderId="7" xfId="0" applyFont="1" applyBorder="1" applyAlignment="1" applyProtection="1">
      <alignment horizontal="left" vertical="center"/>
    </xf>
    <xf numFmtId="0" fontId="17" fillId="0" borderId="0" xfId="0" applyFont="1" applyFill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4" fillId="0" borderId="8" xfId="0" applyFont="1" applyBorder="1" applyAlignment="1" applyProtection="1">
      <alignment horizontal="right" vertical="center"/>
    </xf>
    <xf numFmtId="0" fontId="4" fillId="0" borderId="8" xfId="0" applyFont="1" applyBorder="1" applyAlignment="1" applyProtection="1">
      <alignment horizontal="center"/>
    </xf>
    <xf numFmtId="0" fontId="5" fillId="0" borderId="8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vertical="center"/>
    </xf>
    <xf numFmtId="0" fontId="10" fillId="0" borderId="8" xfId="0" applyFont="1" applyBorder="1" applyAlignment="1" applyProtection="1">
      <alignment horizontal="center" vertical="center"/>
    </xf>
    <xf numFmtId="0" fontId="10" fillId="0" borderId="8" xfId="0" applyFont="1" applyBorder="1" applyAlignment="1" applyProtection="1">
      <alignment horizontal="left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vertical="center"/>
    </xf>
    <xf numFmtId="0" fontId="4" fillId="0" borderId="11" xfId="0" applyFont="1" applyBorder="1" applyAlignment="1" applyProtection="1">
      <alignment vertical="center"/>
    </xf>
    <xf numFmtId="0" fontId="11" fillId="0" borderId="11" xfId="0" applyFont="1" applyBorder="1" applyAlignment="1" applyProtection="1">
      <alignment vertical="center"/>
    </xf>
    <xf numFmtId="0" fontId="4" fillId="0" borderId="12" xfId="0" applyFont="1" applyBorder="1" applyAlignment="1" applyProtection="1">
      <alignment vertical="center"/>
    </xf>
    <xf numFmtId="0" fontId="4" fillId="0" borderId="13" xfId="0" applyFont="1" applyFill="1" applyBorder="1" applyAlignment="1" applyProtection="1">
      <alignment horizontal="center" vertical="center"/>
    </xf>
    <xf numFmtId="0" fontId="19" fillId="2" borderId="3" xfId="0" applyFont="1" applyFill="1" applyBorder="1" applyAlignment="1" applyProtection="1">
      <alignment horizontal="center" vertical="center"/>
    </xf>
    <xf numFmtId="0" fontId="19" fillId="0" borderId="14" xfId="0" applyFont="1" applyFill="1" applyBorder="1" applyAlignment="1" applyProtection="1">
      <alignment horizontal="center" vertical="center"/>
    </xf>
    <xf numFmtId="0" fontId="19" fillId="0" borderId="15" xfId="0" applyFont="1" applyFill="1" applyBorder="1" applyAlignment="1" applyProtection="1">
      <alignment horizontal="center" vertical="center"/>
    </xf>
    <xf numFmtId="0" fontId="19" fillId="0" borderId="16" xfId="0" applyFont="1" applyFill="1" applyBorder="1" applyAlignment="1" applyProtection="1">
      <alignment horizontal="center" vertical="center"/>
    </xf>
    <xf numFmtId="2" fontId="8" fillId="2" borderId="17" xfId="0" applyNumberFormat="1" applyFont="1" applyFill="1" applyBorder="1" applyAlignment="1" applyProtection="1">
      <alignment horizontal="center" vertical="center"/>
    </xf>
    <xf numFmtId="2" fontId="8" fillId="0" borderId="18" xfId="0" applyNumberFormat="1" applyFont="1" applyFill="1" applyBorder="1" applyAlignment="1" applyProtection="1">
      <alignment horizontal="center" vertical="center"/>
    </xf>
    <xf numFmtId="2" fontId="8" fillId="0" borderId="19" xfId="0" applyNumberFormat="1" applyFont="1" applyFill="1" applyBorder="1" applyAlignment="1" applyProtection="1">
      <alignment horizontal="center" vertical="center"/>
    </xf>
    <xf numFmtId="0" fontId="19" fillId="0" borderId="13" xfId="0" applyFont="1" applyFill="1" applyBorder="1" applyAlignment="1" applyProtection="1">
      <alignment horizontal="center" vertical="center"/>
    </xf>
    <xf numFmtId="166" fontId="8" fillId="2" borderId="0" xfId="0" applyNumberFormat="1" applyFont="1" applyFill="1" applyBorder="1" applyAlignment="1" applyProtection="1">
      <alignment horizontal="center" vertical="center"/>
    </xf>
    <xf numFmtId="166" fontId="8" fillId="0" borderId="20" xfId="0" applyNumberFormat="1" applyFont="1" applyFill="1" applyBorder="1" applyAlignment="1" applyProtection="1">
      <alignment horizontal="center" vertical="center"/>
    </xf>
    <xf numFmtId="2" fontId="8" fillId="2" borderId="0" xfId="0" applyNumberFormat="1" applyFont="1" applyFill="1" applyBorder="1" applyAlignment="1" applyProtection="1">
      <alignment horizontal="center" vertical="center"/>
    </xf>
    <xf numFmtId="2" fontId="8" fillId="0" borderId="20" xfId="0" applyNumberFormat="1" applyFont="1" applyFill="1" applyBorder="1" applyAlignment="1" applyProtection="1">
      <alignment horizontal="center" vertical="center"/>
    </xf>
    <xf numFmtId="2" fontId="8" fillId="0" borderId="21" xfId="0" applyNumberFormat="1" applyFont="1" applyFill="1" applyBorder="1" applyAlignment="1" applyProtection="1">
      <alignment horizontal="center" vertical="center"/>
    </xf>
    <xf numFmtId="2" fontId="4" fillId="2" borderId="0" xfId="0" applyNumberFormat="1" applyFont="1" applyFill="1" applyBorder="1" applyAlignment="1" applyProtection="1">
      <alignment horizontal="center" vertical="center"/>
    </xf>
    <xf numFmtId="2" fontId="4" fillId="0" borderId="20" xfId="0" applyNumberFormat="1" applyFont="1" applyFill="1" applyBorder="1" applyAlignment="1" applyProtection="1">
      <alignment horizontal="center" vertical="center"/>
    </xf>
    <xf numFmtId="2" fontId="4" fillId="0" borderId="21" xfId="0" applyNumberFormat="1" applyFont="1" applyFill="1" applyBorder="1" applyAlignment="1" applyProtection="1">
      <alignment horizontal="center" vertical="center"/>
    </xf>
    <xf numFmtId="0" fontId="19" fillId="0" borderId="22" xfId="0" applyFont="1" applyFill="1" applyBorder="1" applyAlignment="1" applyProtection="1">
      <alignment horizontal="center" vertical="center"/>
    </xf>
    <xf numFmtId="2" fontId="4" fillId="2" borderId="23" xfId="0" applyNumberFormat="1" applyFont="1" applyFill="1" applyBorder="1" applyAlignment="1" applyProtection="1">
      <alignment horizontal="center" vertical="center"/>
    </xf>
    <xf numFmtId="2" fontId="4" fillId="0" borderId="24" xfId="0" applyNumberFormat="1" applyFont="1" applyFill="1" applyBorder="1" applyAlignment="1" applyProtection="1">
      <alignment horizontal="center" vertical="center"/>
    </xf>
    <xf numFmtId="2" fontId="4" fillId="0" borderId="25" xfId="0" applyNumberFormat="1" applyFont="1" applyFill="1" applyBorder="1" applyAlignment="1" applyProtection="1">
      <alignment horizontal="center" vertical="center"/>
    </xf>
    <xf numFmtId="2" fontId="19" fillId="2" borderId="17" xfId="0" applyNumberFormat="1" applyFont="1" applyFill="1" applyBorder="1" applyAlignment="1" applyProtection="1">
      <alignment horizontal="center" vertical="center"/>
    </xf>
    <xf numFmtId="2" fontId="19" fillId="0" borderId="18" xfId="0" applyNumberFormat="1" applyFont="1" applyFill="1" applyBorder="1" applyAlignment="1" applyProtection="1">
      <alignment horizontal="center" vertical="center"/>
    </xf>
    <xf numFmtId="2" fontId="19" fillId="0" borderId="19" xfId="0" applyNumberFormat="1" applyFont="1" applyFill="1" applyBorder="1" applyAlignment="1" applyProtection="1">
      <alignment horizontal="center" vertical="center"/>
    </xf>
    <xf numFmtId="2" fontId="19" fillId="2" borderId="0" xfId="0" applyNumberFormat="1" applyFont="1" applyFill="1" applyBorder="1" applyAlignment="1" applyProtection="1">
      <alignment horizontal="center" vertical="center"/>
    </xf>
    <xf numFmtId="2" fontId="19" fillId="0" borderId="20" xfId="0" applyNumberFormat="1" applyFont="1" applyFill="1" applyBorder="1" applyAlignment="1" applyProtection="1">
      <alignment horizontal="center" vertical="center"/>
    </xf>
    <xf numFmtId="2" fontId="19" fillId="0" borderId="21" xfId="0" applyNumberFormat="1" applyFont="1" applyFill="1" applyBorder="1" applyAlignment="1" applyProtection="1">
      <alignment horizontal="center" vertical="center"/>
    </xf>
    <xf numFmtId="2" fontId="4" fillId="2" borderId="17" xfId="0" applyNumberFormat="1" applyFont="1" applyFill="1" applyBorder="1" applyAlignment="1" applyProtection="1">
      <alignment horizontal="center" vertical="center"/>
    </xf>
    <xf numFmtId="2" fontId="4" fillId="0" borderId="18" xfId="0" applyNumberFormat="1" applyFont="1" applyFill="1" applyBorder="1" applyAlignment="1" applyProtection="1">
      <alignment horizontal="center" vertical="center"/>
    </xf>
    <xf numFmtId="2" fontId="4" fillId="0" borderId="19" xfId="0" applyNumberFormat="1" applyFont="1" applyFill="1" applyBorder="1" applyAlignment="1" applyProtection="1">
      <alignment horizontal="center" vertical="center"/>
    </xf>
    <xf numFmtId="2" fontId="4" fillId="3" borderId="24" xfId="0" applyNumberFormat="1" applyFont="1" applyFill="1" applyBorder="1" applyAlignment="1" applyProtection="1">
      <alignment horizontal="center" vertical="center"/>
    </xf>
    <xf numFmtId="0" fontId="19" fillId="0" borderId="27" xfId="0" applyFont="1" applyFill="1" applyBorder="1" applyAlignment="1" applyProtection="1">
      <alignment horizontal="center" vertical="center"/>
    </xf>
    <xf numFmtId="0" fontId="19" fillId="0" borderId="38" xfId="0" applyFont="1" applyFill="1" applyBorder="1" applyAlignment="1" applyProtection="1">
      <alignment horizontal="center" vertical="center"/>
    </xf>
    <xf numFmtId="0" fontId="19" fillId="0" borderId="37" xfId="0" applyFont="1" applyFill="1" applyBorder="1" applyAlignment="1" applyProtection="1">
      <alignment horizontal="center" vertical="center"/>
    </xf>
    <xf numFmtId="0" fontId="19" fillId="0" borderId="39" xfId="0" applyFont="1" applyFill="1" applyBorder="1" applyAlignment="1" applyProtection="1">
      <alignment horizontal="center" vertical="center"/>
    </xf>
    <xf numFmtId="2" fontId="4" fillId="2" borderId="8" xfId="0" applyNumberFormat="1" applyFont="1" applyFill="1" applyBorder="1" applyAlignment="1" applyProtection="1">
      <alignment horizontal="center" vertical="center"/>
    </xf>
    <xf numFmtId="2" fontId="4" fillId="0" borderId="33" xfId="0" applyNumberFormat="1" applyFont="1" applyFill="1" applyBorder="1" applyAlignment="1" applyProtection="1">
      <alignment horizontal="center" vertical="center"/>
    </xf>
    <xf numFmtId="2" fontId="4" fillId="0" borderId="34" xfId="0" applyNumberFormat="1" applyFont="1" applyFill="1" applyBorder="1" applyAlignment="1" applyProtection="1">
      <alignment horizontal="center" vertical="center"/>
    </xf>
    <xf numFmtId="2" fontId="4" fillId="2" borderId="26" xfId="0" applyNumberFormat="1" applyFont="1" applyFill="1" applyBorder="1" applyAlignment="1" applyProtection="1">
      <alignment horizontal="center" vertical="center"/>
    </xf>
    <xf numFmtId="2" fontId="5" fillId="0" borderId="20" xfId="0" applyNumberFormat="1" applyFont="1" applyFill="1" applyBorder="1" applyAlignment="1" applyProtection="1">
      <alignment horizontal="center" vertical="center"/>
    </xf>
    <xf numFmtId="2" fontId="5" fillId="2" borderId="0" xfId="0" applyNumberFormat="1" applyFont="1" applyFill="1" applyBorder="1" applyAlignment="1" applyProtection="1">
      <alignment horizontal="center" vertical="center"/>
    </xf>
    <xf numFmtId="2" fontId="5" fillId="0" borderId="21" xfId="0" applyNumberFormat="1" applyFont="1" applyFill="1" applyBorder="1" applyAlignment="1" applyProtection="1">
      <alignment horizontal="center" vertical="center"/>
    </xf>
    <xf numFmtId="2" fontId="5" fillId="2" borderId="23" xfId="0" applyNumberFormat="1" applyFont="1" applyFill="1" applyBorder="1" applyAlignment="1" applyProtection="1">
      <alignment horizontal="center" vertical="center"/>
    </xf>
    <xf numFmtId="2" fontId="5" fillId="0" borderId="24" xfId="0" applyNumberFormat="1" applyFont="1" applyFill="1" applyBorder="1" applyAlignment="1" applyProtection="1">
      <alignment horizontal="center" vertical="center"/>
    </xf>
    <xf numFmtId="2" fontId="5" fillId="0" borderId="25" xfId="0" applyNumberFormat="1" applyFont="1" applyFill="1" applyBorder="1" applyAlignment="1" applyProtection="1">
      <alignment horizontal="center" vertical="center"/>
    </xf>
    <xf numFmtId="0" fontId="19" fillId="0" borderId="28" xfId="0" applyFont="1" applyFill="1" applyBorder="1" applyAlignment="1" applyProtection="1">
      <alignment horizontal="center" vertical="center"/>
    </xf>
    <xf numFmtId="2" fontId="5" fillId="2" borderId="29" xfId="0" applyNumberFormat="1" applyFont="1" applyFill="1" applyBorder="1" applyAlignment="1" applyProtection="1">
      <alignment horizontal="center" vertical="center"/>
    </xf>
    <xf numFmtId="2" fontId="5" fillId="0" borderId="30" xfId="0" applyNumberFormat="1" applyFont="1" applyFill="1" applyBorder="1" applyAlignment="1" applyProtection="1">
      <alignment horizontal="center" vertical="center"/>
    </xf>
    <xf numFmtId="2" fontId="5" fillId="2" borderId="31" xfId="0" applyNumberFormat="1" applyFont="1" applyFill="1" applyBorder="1" applyAlignment="1" applyProtection="1">
      <alignment horizontal="center" vertical="center"/>
    </xf>
    <xf numFmtId="2" fontId="5" fillId="0" borderId="32" xfId="0" applyNumberFormat="1" applyFont="1" applyFill="1" applyBorder="1" applyAlignment="1" applyProtection="1">
      <alignment horizontal="center" vertical="center"/>
    </xf>
    <xf numFmtId="2" fontId="5" fillId="2" borderId="35" xfId="0" applyNumberFormat="1" applyFont="1" applyFill="1" applyBorder="1" applyAlignment="1" applyProtection="1">
      <alignment horizontal="center" vertical="center"/>
    </xf>
    <xf numFmtId="2" fontId="5" fillId="2" borderId="26" xfId="0" applyNumberFormat="1" applyFont="1" applyFill="1" applyBorder="1" applyAlignment="1" applyProtection="1">
      <alignment horizontal="center" vertical="center"/>
    </xf>
    <xf numFmtId="2" fontId="5" fillId="2" borderId="36" xfId="0" applyNumberFormat="1" applyFont="1" applyFill="1" applyBorder="1" applyAlignment="1" applyProtection="1">
      <alignment horizontal="center" vertical="center"/>
    </xf>
    <xf numFmtId="2" fontId="5" fillId="0" borderId="33" xfId="0" applyNumberFormat="1" applyFont="1" applyFill="1" applyBorder="1" applyAlignment="1" applyProtection="1">
      <alignment horizontal="center" vertical="center"/>
    </xf>
    <xf numFmtId="2" fontId="5" fillId="2" borderId="8" xfId="0" applyNumberFormat="1" applyFont="1" applyFill="1" applyBorder="1" applyAlignment="1" applyProtection="1">
      <alignment horizontal="center" vertical="center"/>
    </xf>
    <xf numFmtId="2" fontId="5" fillId="0" borderId="34" xfId="0" applyNumberFormat="1" applyFont="1" applyFill="1" applyBorder="1" applyAlignment="1" applyProtection="1">
      <alignment horizontal="center" vertical="center"/>
    </xf>
    <xf numFmtId="2" fontId="4" fillId="2" borderId="29" xfId="0" applyNumberFormat="1" applyFont="1" applyFill="1" applyBorder="1" applyAlignment="1" applyProtection="1">
      <alignment horizontal="center" vertical="center"/>
    </xf>
    <xf numFmtId="2" fontId="4" fillId="0" borderId="30" xfId="0" applyNumberFormat="1" applyFont="1" applyFill="1" applyBorder="1" applyAlignment="1" applyProtection="1">
      <alignment horizontal="center" vertical="center"/>
    </xf>
    <xf numFmtId="2" fontId="4" fillId="2" borderId="31" xfId="0" applyNumberFormat="1" applyFont="1" applyFill="1" applyBorder="1" applyAlignment="1" applyProtection="1">
      <alignment horizontal="center" vertical="center"/>
    </xf>
    <xf numFmtId="2" fontId="4" fillId="0" borderId="32" xfId="0" applyNumberFormat="1" applyFont="1" applyFill="1" applyBorder="1" applyAlignment="1" applyProtection="1">
      <alignment horizontal="center" vertical="center"/>
    </xf>
    <xf numFmtId="2" fontId="4" fillId="2" borderId="35" xfId="0" applyNumberFormat="1" applyFont="1" applyFill="1" applyBorder="1" applyAlignment="1" applyProtection="1">
      <alignment horizontal="center" vertical="center"/>
    </xf>
    <xf numFmtId="2" fontId="4" fillId="2" borderId="36" xfId="0" applyNumberFormat="1" applyFont="1" applyFill="1" applyBorder="1" applyAlignment="1" applyProtection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2" fontId="5" fillId="0" borderId="18" xfId="0" applyNumberFormat="1" applyFont="1" applyFill="1" applyBorder="1" applyAlignment="1" applyProtection="1">
      <alignment horizontal="center" vertical="center"/>
    </xf>
    <xf numFmtId="2" fontId="5" fillId="0" borderId="19" xfId="0" applyNumberFormat="1" applyFont="1" applyFill="1" applyBorder="1" applyAlignment="1" applyProtection="1">
      <alignment horizontal="center" vertical="center"/>
    </xf>
    <xf numFmtId="165" fontId="8" fillId="0" borderId="18" xfId="0" applyNumberFormat="1" applyFont="1" applyFill="1" applyBorder="1" applyAlignment="1" applyProtection="1">
      <alignment horizontal="center" vertical="center"/>
    </xf>
    <xf numFmtId="164" fontId="8" fillId="2" borderId="17" xfId="0" applyNumberFormat="1" applyFont="1" applyFill="1" applyBorder="1" applyAlignment="1" applyProtection="1">
      <alignment horizontal="center" vertical="center"/>
    </xf>
    <xf numFmtId="164" fontId="8" fillId="0" borderId="18" xfId="0" applyNumberFormat="1" applyFont="1" applyFill="1" applyBorder="1" applyAlignment="1" applyProtection="1">
      <alignment horizontal="center" vertical="center"/>
    </xf>
    <xf numFmtId="166" fontId="8" fillId="2" borderId="17" xfId="0" applyNumberFormat="1" applyFont="1" applyFill="1" applyBorder="1" applyAlignment="1" applyProtection="1">
      <alignment horizontal="center" vertical="center"/>
    </xf>
    <xf numFmtId="166" fontId="8" fillId="0" borderId="18" xfId="0" applyNumberFormat="1" applyFont="1" applyFill="1" applyBorder="1" applyAlignment="1" applyProtection="1">
      <alignment horizontal="center" vertical="center"/>
    </xf>
    <xf numFmtId="166" fontId="8" fillId="0" borderId="19" xfId="0" applyNumberFormat="1" applyFont="1" applyFill="1" applyBorder="1" applyAlignment="1" applyProtection="1">
      <alignment horizontal="center" vertical="center"/>
    </xf>
    <xf numFmtId="2" fontId="19" fillId="2" borderId="29" xfId="0" applyNumberFormat="1" applyFont="1" applyFill="1" applyBorder="1" applyAlignment="1" applyProtection="1">
      <alignment horizontal="center" vertical="center"/>
    </xf>
    <xf numFmtId="2" fontId="19" fillId="0" borderId="30" xfId="0" applyNumberFormat="1" applyFont="1" applyFill="1" applyBorder="1" applyAlignment="1" applyProtection="1">
      <alignment horizontal="center" vertical="center"/>
    </xf>
    <xf numFmtId="2" fontId="19" fillId="2" borderId="31" xfId="0" applyNumberFormat="1" applyFont="1" applyFill="1" applyBorder="1" applyAlignment="1" applyProtection="1">
      <alignment horizontal="center" vertical="center"/>
    </xf>
    <xf numFmtId="2" fontId="19" fillId="0" borderId="32" xfId="0" applyNumberFormat="1" applyFont="1" applyFill="1" applyBorder="1" applyAlignment="1" applyProtection="1">
      <alignment horizontal="center" vertical="center"/>
    </xf>
    <xf numFmtId="2" fontId="19" fillId="2" borderId="35" xfId="0" applyNumberFormat="1" applyFont="1" applyFill="1" applyBorder="1" applyAlignment="1" applyProtection="1">
      <alignment horizontal="center" vertical="center"/>
    </xf>
    <xf numFmtId="2" fontId="19" fillId="2" borderId="26" xfId="0" applyNumberFormat="1" applyFont="1" applyFill="1" applyBorder="1" applyAlignment="1" applyProtection="1">
      <alignment horizontal="center" vertical="center"/>
    </xf>
    <xf numFmtId="2" fontId="19" fillId="0" borderId="24" xfId="0" applyNumberFormat="1" applyFont="1" applyFill="1" applyBorder="1" applyAlignment="1" applyProtection="1">
      <alignment horizontal="center" vertical="center"/>
    </xf>
    <xf numFmtId="2" fontId="19" fillId="2" borderId="23" xfId="0" applyNumberFormat="1" applyFont="1" applyFill="1" applyBorder="1" applyAlignment="1" applyProtection="1">
      <alignment horizontal="center" vertical="center"/>
    </xf>
    <xf numFmtId="2" fontId="19" fillId="0" borderId="25" xfId="0" applyNumberFormat="1" applyFont="1" applyFill="1" applyBorder="1" applyAlignment="1" applyProtection="1">
      <alignment horizontal="center" vertical="center"/>
    </xf>
    <xf numFmtId="2" fontId="19" fillId="2" borderId="36" xfId="0" applyNumberFormat="1" applyFont="1" applyFill="1" applyBorder="1" applyAlignment="1" applyProtection="1">
      <alignment horizontal="center" vertical="center"/>
    </xf>
    <xf numFmtId="2" fontId="19" fillId="0" borderId="33" xfId="0" applyNumberFormat="1" applyFont="1" applyFill="1" applyBorder="1" applyAlignment="1" applyProtection="1">
      <alignment horizontal="center" vertical="center"/>
    </xf>
    <xf numFmtId="2" fontId="19" fillId="2" borderId="8" xfId="0" applyNumberFormat="1" applyFont="1" applyFill="1" applyBorder="1" applyAlignment="1" applyProtection="1">
      <alignment horizontal="center" vertical="center"/>
    </xf>
    <xf numFmtId="2" fontId="19" fillId="0" borderId="34" xfId="0" applyNumberFormat="1" applyFont="1" applyFill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/>
    </xf>
    <xf numFmtId="2" fontId="5" fillId="3" borderId="24" xfId="0" applyNumberFormat="1" applyFont="1" applyFill="1" applyBorder="1" applyAlignment="1" applyProtection="1">
      <alignment horizontal="center" vertical="center"/>
    </xf>
    <xf numFmtId="0" fontId="7" fillId="0" borderId="10" xfId="0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18" fillId="0" borderId="2" xfId="0" applyFont="1" applyBorder="1" applyAlignment="1">
      <alignment horizontal="left"/>
    </xf>
    <xf numFmtId="0" fontId="16" fillId="0" borderId="0" xfId="0" applyFont="1" applyAlignment="1" applyProtection="1">
      <alignment horizontal="right" vertical="center"/>
    </xf>
  </cellXfs>
  <cellStyles count="6">
    <cellStyle name="Normal" xfId="0" builtinId="0"/>
    <cellStyle name="Normal 2" xfId="1" xr:uid="{00000000-0005-0000-0000-000002000000}"/>
    <cellStyle name="Normal 2 2" xfId="5" xr:uid="{00000000-0005-0000-0000-000003000000}"/>
    <cellStyle name="Normal 3" xfId="3" xr:uid="{00000000-0005-0000-0000-000004000000}"/>
    <cellStyle name="Percent 2" xfId="2" xr:uid="{00000000-0005-0000-0000-000005000000}"/>
    <cellStyle name="Percent 3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ARKON%20(2017)/ARKON%20Z1561/133_arkon_c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Blad2"/>
      <sheetName val="Blad3"/>
      <sheetName val="Blad4"/>
      <sheetName val="Blad5"/>
    </sheetNames>
    <sheetDataSet>
      <sheetData sheetId="0">
        <row r="2">
          <cell r="K2">
            <v>133</v>
          </cell>
        </row>
        <row r="3">
          <cell r="B3">
            <v>1.1274939801644746</v>
          </cell>
          <cell r="K3">
            <v>200</v>
          </cell>
        </row>
        <row r="4">
          <cell r="K4">
            <v>515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3"/>
  <sheetViews>
    <sheetView tabSelected="1" zoomScaleNormal="100" workbookViewId="0">
      <selection activeCell="L6" sqref="L6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1.83203125" style="5" customWidth="1"/>
    <col min="7" max="16384" width="9" style="5"/>
  </cols>
  <sheetData>
    <row r="1" spans="1:11" x14ac:dyDescent="0.35">
      <c r="A1" s="1" t="s">
        <v>13</v>
      </c>
      <c r="B1" s="2"/>
      <c r="C1" s="2"/>
      <c r="D1" s="2"/>
      <c r="E1" s="2"/>
      <c r="F1" s="2"/>
      <c r="G1" s="2"/>
      <c r="H1" s="2"/>
      <c r="I1" s="2"/>
      <c r="J1" s="3"/>
      <c r="K1" s="151" t="s">
        <v>31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22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147" t="s">
        <v>2</v>
      </c>
      <c r="B5" s="148"/>
      <c r="C5" s="148"/>
      <c r="D5" s="148"/>
      <c r="E5" s="148"/>
      <c r="F5" s="147" t="s">
        <v>3</v>
      </c>
      <c r="G5" s="148"/>
      <c r="H5" s="148"/>
      <c r="I5" s="149"/>
      <c r="J5" s="148" t="s">
        <v>28</v>
      </c>
      <c r="K5" s="149"/>
    </row>
    <row r="6" spans="1:11" x14ac:dyDescent="0.35">
      <c r="A6" s="11" t="s">
        <v>0</v>
      </c>
      <c r="B6" s="12">
        <v>1.8380000000000001</v>
      </c>
      <c r="C6" s="13"/>
      <c r="D6" s="14"/>
      <c r="E6" s="15"/>
      <c r="F6" s="16" t="s">
        <v>24</v>
      </c>
      <c r="G6" s="17">
        <v>10</v>
      </c>
      <c r="H6" s="18" t="s">
        <v>26</v>
      </c>
      <c r="I6" s="19">
        <v>0.03</v>
      </c>
      <c r="J6" s="20" t="s">
        <v>8</v>
      </c>
      <c r="K6" s="150">
        <v>300</v>
      </c>
    </row>
    <row r="7" spans="1:11" x14ac:dyDescent="0.35">
      <c r="A7" s="21" t="s">
        <v>4</v>
      </c>
      <c r="B7" s="22">
        <v>1.5</v>
      </c>
      <c r="C7" s="23"/>
      <c r="D7" s="24"/>
      <c r="E7" s="25"/>
      <c r="F7" s="26"/>
      <c r="G7" s="27"/>
      <c r="H7" s="28" t="s">
        <v>7</v>
      </c>
      <c r="I7" s="29"/>
      <c r="J7" s="30"/>
      <c r="K7" s="31"/>
    </row>
    <row r="8" spans="1:11" ht="17.5" x14ac:dyDescent="0.35">
      <c r="A8" s="32" t="s">
        <v>23</v>
      </c>
      <c r="B8" s="33" t="s">
        <v>9</v>
      </c>
      <c r="C8" s="26"/>
      <c r="D8" s="26"/>
      <c r="E8" s="26"/>
      <c r="F8" s="16" t="s">
        <v>25</v>
      </c>
      <c r="G8" s="17">
        <v>60</v>
      </c>
      <c r="H8" s="18" t="s">
        <v>27</v>
      </c>
      <c r="I8" s="34">
        <f>K6/3000</f>
        <v>0.1</v>
      </c>
      <c r="J8" s="35" t="s">
        <v>11</v>
      </c>
      <c r="K8" s="36" t="s">
        <v>12</v>
      </c>
    </row>
    <row r="9" spans="1:11" ht="17.5" x14ac:dyDescent="0.35">
      <c r="A9" s="37"/>
      <c r="B9" s="38"/>
      <c r="C9" s="39"/>
      <c r="D9" s="40" t="s">
        <v>6</v>
      </c>
      <c r="E9" s="145">
        <v>2</v>
      </c>
      <c r="F9" s="42"/>
      <c r="G9" s="43"/>
      <c r="H9" s="44" t="s">
        <v>5</v>
      </c>
      <c r="I9" s="45"/>
      <c r="J9" s="46" t="s">
        <v>10</v>
      </c>
      <c r="K9" s="47" t="s">
        <v>12</v>
      </c>
    </row>
    <row r="10" spans="1:11" x14ac:dyDescent="0.35">
      <c r="A10" s="48"/>
      <c r="B10" s="49"/>
      <c r="C10" s="2"/>
      <c r="D10" s="2"/>
      <c r="E10" s="2"/>
      <c r="F10" s="50"/>
      <c r="G10" s="51"/>
      <c r="H10" s="52"/>
      <c r="I10" s="53"/>
      <c r="J10" s="54"/>
      <c r="K10" s="55"/>
    </row>
    <row r="11" spans="1:11" x14ac:dyDescent="0.35">
      <c r="A11" s="56" t="s">
        <v>1</v>
      </c>
      <c r="B11" s="57"/>
      <c r="C11" s="58"/>
      <c r="D11" s="58"/>
      <c r="E11" s="58"/>
      <c r="F11" s="58" t="s">
        <v>29</v>
      </c>
      <c r="G11" s="59"/>
      <c r="H11" s="59"/>
      <c r="I11" s="59"/>
      <c r="J11" s="58"/>
      <c r="K11" s="60"/>
    </row>
    <row r="12" spans="1:11" x14ac:dyDescent="0.35">
      <c r="A12" s="61" t="s">
        <v>30</v>
      </c>
      <c r="B12" s="62">
        <v>0</v>
      </c>
      <c r="C12" s="63">
        <v>1</v>
      </c>
      <c r="D12" s="62">
        <v>2</v>
      </c>
      <c r="E12" s="63">
        <v>3</v>
      </c>
      <c r="F12" s="62">
        <v>4</v>
      </c>
      <c r="G12" s="63">
        <v>5</v>
      </c>
      <c r="H12" s="62">
        <v>6</v>
      </c>
      <c r="I12" s="63">
        <v>7</v>
      </c>
      <c r="J12" s="62">
        <v>8</v>
      </c>
      <c r="K12" s="64">
        <v>9</v>
      </c>
    </row>
    <row r="13" spans="1:11" x14ac:dyDescent="0.35">
      <c r="A13" s="65">
        <v>0</v>
      </c>
      <c r="B13" s="66">
        <v>0</v>
      </c>
      <c r="C13" s="126">
        <f>((($A13+C$12)/1000)^$B$7)*$B$6*3600*(($K$6/1000)-(0.2*(($A13+C$12)/1000)))</f>
        <v>6.2730628147762812E-2</v>
      </c>
      <c r="D13" s="127">
        <f t="shared" ref="D13:K28" si="0">((($A13+D$12)/1000)^$B$7)*$B$6*3600*(($K$6/1000)-(0.2*(($A13+D$12)/1000)))</f>
        <v>0.17731064528875087</v>
      </c>
      <c r="E13" s="128">
        <f t="shared" si="0"/>
        <v>0.32552300495368663</v>
      </c>
      <c r="F13" s="127">
        <f t="shared" si="0"/>
        <v>0.50084066555865614</v>
      </c>
      <c r="G13" s="128">
        <f t="shared" si="0"/>
        <v>0.69947823038839529</v>
      </c>
      <c r="H13" s="129">
        <f t="shared" si="0"/>
        <v>0.91887297049312155</v>
      </c>
      <c r="I13" s="130">
        <f t="shared" si="0"/>
        <v>1.1571372415275423</v>
      </c>
      <c r="J13" s="129">
        <f t="shared" si="0"/>
        <v>1.4128036463060956</v>
      </c>
      <c r="K13" s="131">
        <f t="shared" si="0"/>
        <v>1.6846877233785773</v>
      </c>
    </row>
    <row r="14" spans="1:11" x14ac:dyDescent="0.35">
      <c r="A14" s="69">
        <v>10</v>
      </c>
      <c r="B14" s="70">
        <f t="shared" ref="B14:K29" si="1">((($A14+B$12)/1000)^$B$7)*$B$6*3600*(($K$6/1000)-(0.2*(($A14+B$12)/1000)))</f>
        <v>1.9718064000000004</v>
      </c>
      <c r="C14" s="71">
        <f t="shared" si="1"/>
        <v>2.2733260522733421</v>
      </c>
      <c r="D14" s="70">
        <f t="shared" si="0"/>
        <v>2.5885276225575704</v>
      </c>
      <c r="E14" s="71">
        <f t="shared" si="0"/>
        <v>2.916782196485979</v>
      </c>
      <c r="F14" s="70">
        <f t="shared" si="0"/>
        <v>3.2575333184406237</v>
      </c>
      <c r="G14" s="71">
        <f t="shared" si="0"/>
        <v>3.6102838258681293</v>
      </c>
      <c r="H14" s="72">
        <f t="shared" si="0"/>
        <v>3.9745858165189558</v>
      </c>
      <c r="I14" s="73">
        <f t="shared" si="0"/>
        <v>4.3500328496271781</v>
      </c>
      <c r="J14" s="72">
        <f t="shared" si="0"/>
        <v>4.7362537787610668</v>
      </c>
      <c r="K14" s="74">
        <f t="shared" si="0"/>
        <v>5.1329078015101395</v>
      </c>
    </row>
    <row r="15" spans="1:11" x14ac:dyDescent="0.35">
      <c r="A15" s="69">
        <v>20</v>
      </c>
      <c r="B15" s="72">
        <f t="shared" si="1"/>
        <v>5.5396804333100969</v>
      </c>
      <c r="C15" s="73">
        <f t="shared" si="1"/>
        <v>5.9562801944747461</v>
      </c>
      <c r="D15" s="72">
        <f t="shared" si="0"/>
        <v>6.3824358555614564</v>
      </c>
      <c r="E15" s="73">
        <f t="shared" si="0"/>
        <v>6.817894125447606</v>
      </c>
      <c r="F15" s="72">
        <f t="shared" si="0"/>
        <v>7.2624176944998542</v>
      </c>
      <c r="G15" s="73">
        <f t="shared" si="0"/>
        <v>7.7157835655395361</v>
      </c>
      <c r="H15" s="72">
        <f t="shared" si="0"/>
        <v>8.1777816202805091</v>
      </c>
      <c r="I15" s="73">
        <f t="shared" si="0"/>
        <v>8.6482133801022432</v>
      </c>
      <c r="J15" s="72">
        <f t="shared" si="0"/>
        <v>9.1268909284851496</v>
      </c>
      <c r="K15" s="74">
        <f t="shared" si="0"/>
        <v>9.6136359689137745</v>
      </c>
    </row>
    <row r="16" spans="1:11" x14ac:dyDescent="0.35">
      <c r="A16" s="69">
        <v>30</v>
      </c>
      <c r="B16" s="75">
        <f t="shared" si="1"/>
        <v>10.108278997066183</v>
      </c>
      <c r="C16" s="76">
        <f t="shared" si="1"/>
        <v>10.610658570023702</v>
      </c>
      <c r="D16" s="75">
        <f t="shared" si="0"/>
        <v>11.120620658323586</v>
      </c>
      <c r="E16" s="76">
        <f t="shared" si="0"/>
        <v>11.638018069131839</v>
      </c>
      <c r="F16" s="75">
        <f t="shared" si="0"/>
        <v>12.16270993078175</v>
      </c>
      <c r="G16" s="76">
        <f t="shared" si="0"/>
        <v>12.694561230512186</v>
      </c>
      <c r="H16" s="75">
        <f t="shared" si="0"/>
        <v>13.233442398531112</v>
      </c>
      <c r="I16" s="76">
        <f t="shared" si="0"/>
        <v>13.779228932586765</v>
      </c>
      <c r="J16" s="75">
        <f t="shared" si="0"/>
        <v>14.331801058098341</v>
      </c>
      <c r="K16" s="77">
        <f t="shared" si="0"/>
        <v>14.891043419618656</v>
      </c>
    </row>
    <row r="17" spans="1:11" x14ac:dyDescent="0.35">
      <c r="A17" s="69">
        <v>40</v>
      </c>
      <c r="B17" s="75">
        <f t="shared" si="1"/>
        <v>15.456844800000006</v>
      </c>
      <c r="C17" s="76">
        <f t="shared" si="1"/>
        <v>16.029097864136155</v>
      </c>
      <c r="D17" s="75">
        <f t="shared" si="0"/>
        <v>16.607698924574976</v>
      </c>
      <c r="E17" s="76">
        <f t="shared" si="0"/>
        <v>17.192547726651654</v>
      </c>
      <c r="F17" s="75">
        <f t="shared" si="0"/>
        <v>17.78354725109461</v>
      </c>
      <c r="G17" s="76">
        <f t="shared" si="0"/>
        <v>18.380603532313099</v>
      </c>
      <c r="H17" s="75">
        <f t="shared" si="0"/>
        <v>18.983625490795287</v>
      </c>
      <c r="I17" s="76">
        <f t="shared" si="0"/>
        <v>19.592524778233912</v>
      </c>
      <c r="J17" s="75">
        <f t="shared" si="0"/>
        <v>20.207215634159102</v>
      </c>
      <c r="K17" s="77">
        <f t="shared" si="0"/>
        <v>20.827614752998336</v>
      </c>
    </row>
    <row r="18" spans="1:11" x14ac:dyDescent="0.35">
      <c r="A18" s="78">
        <v>50</v>
      </c>
      <c r="B18" s="79">
        <f t="shared" si="1"/>
        <v>21.453641160604882</v>
      </c>
      <c r="C18" s="80">
        <f t="shared" si="1"/>
        <v>22.085216099401787</v>
      </c>
      <c r="D18" s="79">
        <f t="shared" si="0"/>
        <v>22.722262921381027</v>
      </c>
      <c r="E18" s="80">
        <f t="shared" si="0"/>
        <v>23.364706988277376</v>
      </c>
      <c r="F18" s="79">
        <f t="shared" si="0"/>
        <v>24.012475578308202</v>
      </c>
      <c r="G18" s="80">
        <f t="shared" si="0"/>
        <v>24.665497798931845</v>
      </c>
      <c r="H18" s="79">
        <f t="shared" si="0"/>
        <v>25.323704505131989</v>
      </c>
      <c r="I18" s="80">
        <f t="shared" si="0"/>
        <v>25.987028222784783</v>
      </c>
      <c r="J18" s="79">
        <f t="shared" si="0"/>
        <v>26.655403076707135</v>
      </c>
      <c r="K18" s="81">
        <f t="shared" si="0"/>
        <v>27.32876472302355</v>
      </c>
    </row>
    <row r="19" spans="1:11" x14ac:dyDescent="0.35">
      <c r="A19" s="65">
        <v>60</v>
      </c>
      <c r="B19" s="82">
        <f t="shared" si="1"/>
        <v>28.007050285522471</v>
      </c>
      <c r="C19" s="83">
        <f t="shared" si="1"/>
        <v>28.690198295703293</v>
      </c>
      <c r="D19" s="82">
        <f t="shared" si="0"/>
        <v>29.3781486362418</v>
      </c>
      <c r="E19" s="83">
        <f t="shared" si="0"/>
        <v>30.07084248762698</v>
      </c>
      <c r="F19" s="82">
        <f t="shared" si="0"/>
        <v>30.768222277742435</v>
      </c>
      <c r="G19" s="83">
        <f t="shared" si="0"/>
        <v>31.470231634186135</v>
      </c>
      <c r="H19" s="82">
        <f t="shared" si="0"/>
        <v>32.17681533913899</v>
      </c>
      <c r="I19" s="83">
        <f t="shared" si="0"/>
        <v>32.887919286609446</v>
      </c>
      <c r="J19" s="82">
        <f t="shared" si="0"/>
        <v>33.603490441894074</v>
      </c>
      <c r="K19" s="84">
        <f t="shared" si="0"/>
        <v>34.323476803108633</v>
      </c>
    </row>
    <row r="20" spans="1:11" x14ac:dyDescent="0.35">
      <c r="A20" s="69">
        <v>70</v>
      </c>
      <c r="B20" s="85">
        <f t="shared" si="1"/>
        <v>35.047827364654488</v>
      </c>
      <c r="C20" s="86">
        <f t="shared" si="1"/>
        <v>35.776492082496496</v>
      </c>
      <c r="D20" s="85">
        <f t="shared" si="0"/>
        <v>36.509421841137957</v>
      </c>
      <c r="E20" s="86">
        <f t="shared" si="0"/>
        <v>37.246568422186684</v>
      </c>
      <c r="F20" s="85">
        <f t="shared" si="0"/>
        <v>37.987884474414656</v>
      </c>
      <c r="G20" s="86">
        <f t="shared" si="0"/>
        <v>38.733323485220694</v>
      </c>
      <c r="H20" s="85">
        <f t="shared" si="0"/>
        <v>39.482839753412208</v>
      </c>
      <c r="I20" s="86">
        <f t="shared" si="0"/>
        <v>40.236388363228272</v>
      </c>
      <c r="J20" s="85">
        <f t="shared" si="0"/>
        <v>40.993925159531734</v>
      </c>
      <c r="K20" s="87">
        <f t="shared" si="0"/>
        <v>41.755406724103253</v>
      </c>
    </row>
    <row r="21" spans="1:11" x14ac:dyDescent="0.35">
      <c r="A21" s="69">
        <v>80</v>
      </c>
      <c r="B21" s="85">
        <f t="shared" si="1"/>
        <v>42.520790352974764</v>
      </c>
      <c r="C21" s="86">
        <f t="shared" si="1"/>
        <v>43.290034034744096</v>
      </c>
      <c r="D21" s="85">
        <f t="shared" si="0"/>
        <v>44.063096429816241</v>
      </c>
      <c r="E21" s="86">
        <f t="shared" si="0"/>
        <v>44.839936850521525</v>
      </c>
      <c r="F21" s="85">
        <f t="shared" si="0"/>
        <v>45.62051524206214</v>
      </c>
      <c r="G21" s="86">
        <f t="shared" si="0"/>
        <v>46.40479216424383</v>
      </c>
      <c r="H21" s="85">
        <f t="shared" si="0"/>
        <v>47.192728773951103</v>
      </c>
      <c r="I21" s="86">
        <f t="shared" si="0"/>
        <v>47.984286808326907</v>
      </c>
      <c r="J21" s="85">
        <f t="shared" si="0"/>
        <v>48.779428568621256</v>
      </c>
      <c r="K21" s="87">
        <f t="shared" si="0"/>
        <v>49.578116904673898</v>
      </c>
    </row>
    <row r="22" spans="1:11" x14ac:dyDescent="0.35">
      <c r="A22" s="69">
        <v>90</v>
      </c>
      <c r="B22" s="85">
        <f t="shared" si="1"/>
        <v>50.38031519999997</v>
      </c>
      <c r="C22" s="86">
        <f t="shared" si="1"/>
        <v>51.185987357448376</v>
      </c>
      <c r="D22" s="85">
        <f t="shared" si="0"/>
        <v>51.995097785404099</v>
      </c>
      <c r="E22" s="86">
        <f t="shared" si="0"/>
        <v>52.8076113845093</v>
      </c>
      <c r="F22" s="85">
        <f t="shared" si="0"/>
        <v>53.623493534876971</v>
      </c>
      <c r="G22" s="86">
        <f t="shared" si="0"/>
        <v>54.442710083774536</v>
      </c>
      <c r="H22" s="85">
        <f t="shared" si="0"/>
        <v>55.265227333755</v>
      </c>
      <c r="I22" s="86">
        <f t="shared" si="0"/>
        <v>56.091012031214653</v>
      </c>
      <c r="J22" s="85">
        <f t="shared" si="0"/>
        <v>56.920031355358006</v>
      </c>
      <c r="K22" s="87">
        <f t="shared" si="0"/>
        <v>57.75225290755116</v>
      </c>
    </row>
    <row r="23" spans="1:11" x14ac:dyDescent="0.35">
      <c r="A23" s="78">
        <v>100</v>
      </c>
      <c r="B23" s="79">
        <f t="shared" si="1"/>
        <v>58.587644701045981</v>
      </c>
      <c r="C23" s="104">
        <f t="shared" si="1"/>
        <v>59.426175151058985</v>
      </c>
      <c r="D23" s="103">
        <f t="shared" si="0"/>
        <v>60.267813065188513</v>
      </c>
      <c r="E23" s="104">
        <f t="shared" si="0"/>
        <v>61.112527634156244</v>
      </c>
      <c r="F23" s="103">
        <f t="shared" si="0"/>
        <v>61.960288422858028</v>
      </c>
      <c r="G23" s="104">
        <f t="shared" si="0"/>
        <v>62.811065361711499</v>
      </c>
      <c r="H23" s="103">
        <f t="shared" si="0"/>
        <v>63.664828738287817</v>
      </c>
      <c r="I23" s="104">
        <f t="shared" si="0"/>
        <v>64.521549189214781</v>
      </c>
      <c r="J23" s="103">
        <f t="shared" si="0"/>
        <v>65.381197692341217</v>
      </c>
      <c r="K23" s="105">
        <f t="shared" si="0"/>
        <v>66.243745559150597</v>
      </c>
    </row>
    <row r="24" spans="1:11" x14ac:dyDescent="0.35">
      <c r="A24" s="65">
        <v>110</v>
      </c>
      <c r="B24" s="123">
        <f t="shared" si="1"/>
        <v>67.109164427414626</v>
      </c>
      <c r="C24" s="124">
        <f t="shared" si="1"/>
        <v>67.977426254076562</v>
      </c>
      <c r="D24" s="123">
        <f t="shared" si="0"/>
        <v>68.848503308355362</v>
      </c>
      <c r="E24" s="124">
        <f t="shared" si="0"/>
        <v>69.722368165061354</v>
      </c>
      <c r="F24" s="123">
        <f t="shared" si="0"/>
        <v>70.598993698115606</v>
      </c>
      <c r="G24" s="124">
        <f t="shared" si="0"/>
        <v>71.478353074264746</v>
      </c>
      <c r="H24" s="123">
        <f t="shared" si="0"/>
        <v>72.360419746983965</v>
      </c>
      <c r="I24" s="124">
        <f t="shared" si="0"/>
        <v>73.245167450560146</v>
      </c>
      <c r="J24" s="123">
        <f t="shared" si="0"/>
        <v>74.132570194349711</v>
      </c>
      <c r="K24" s="125">
        <f t="shared" si="0"/>
        <v>75.022602257202522</v>
      </c>
    </row>
    <row r="25" spans="1:11" x14ac:dyDescent="0.35">
      <c r="A25" s="69">
        <v>120</v>
      </c>
      <c r="B25" s="101">
        <f t="shared" si="1"/>
        <v>75.915238182048043</v>
      </c>
      <c r="C25" s="100">
        <f t="shared" si="1"/>
        <v>76.810452770635777</v>
      </c>
      <c r="D25" s="101">
        <f t="shared" si="0"/>
        <v>77.708221078425055</v>
      </c>
      <c r="E25" s="100">
        <f t="shared" si="0"/>
        <v>78.608518409618625</v>
      </c>
      <c r="F25" s="101">
        <f t="shared" si="0"/>
        <v>79.51132031233557</v>
      </c>
      <c r="G25" s="100">
        <f t="shared" si="0"/>
        <v>80.416602573916634</v>
      </c>
      <c r="H25" s="101">
        <f t="shared" si="0"/>
        <v>81.324341216359642</v>
      </c>
      <c r="I25" s="100">
        <f t="shared" si="0"/>
        <v>82.234512491878618</v>
      </c>
      <c r="J25" s="101">
        <f t="shared" si="0"/>
        <v>83.147092878582868</v>
      </c>
      <c r="K25" s="102">
        <f t="shared" si="0"/>
        <v>84.062059076272305</v>
      </c>
    </row>
    <row r="26" spans="1:11" x14ac:dyDescent="0.35">
      <c r="A26" s="69">
        <v>130</v>
      </c>
      <c r="B26" s="101">
        <f t="shared" si="1"/>
        <v>84.979388002343825</v>
      </c>
      <c r="C26" s="100">
        <f t="shared" si="1"/>
        <v>85.899056787806558</v>
      </c>
      <c r="D26" s="101">
        <f t="shared" si="0"/>
        <v>86.821042773400663</v>
      </c>
      <c r="E26" s="100">
        <f t="shared" si="0"/>
        <v>87.745323505817396</v>
      </c>
      <c r="F26" s="101">
        <f t="shared" si="0"/>
        <v>88.671876734016166</v>
      </c>
      <c r="G26" s="100">
        <f t="shared" si="0"/>
        <v>89.600680405636382</v>
      </c>
      <c r="H26" s="101">
        <f t="shared" si="0"/>
        <v>90.531712663499633</v>
      </c>
      <c r="I26" s="100">
        <f t="shared" si="0"/>
        <v>91.464951842200421</v>
      </c>
      <c r="J26" s="101">
        <f t="shared" si="0"/>
        <v>92.400376464782255</v>
      </c>
      <c r="K26" s="102">
        <f t="shared" si="0"/>
        <v>93.337965239495645</v>
      </c>
    </row>
    <row r="27" spans="1:11" x14ac:dyDescent="0.35">
      <c r="A27" s="69">
        <v>140</v>
      </c>
      <c r="B27" s="101">
        <f t="shared" si="1"/>
        <v>94.277697056636541</v>
      </c>
      <c r="C27" s="100">
        <f t="shared" si="1"/>
        <v>95.219550985461836</v>
      </c>
      <c r="D27" s="101">
        <f t="shared" si="0"/>
        <v>96.163506271179671</v>
      </c>
      <c r="E27" s="100">
        <f t="shared" si="0"/>
        <v>97.109542332012126</v>
      </c>
      <c r="F27" s="101">
        <f t="shared" si="0"/>
        <v>98.057638756328927</v>
      </c>
      <c r="G27" s="100">
        <f t="shared" si="0"/>
        <v>99.007775299848092</v>
      </c>
      <c r="H27" s="101">
        <f t="shared" si="0"/>
        <v>99.959931882903632</v>
      </c>
      <c r="I27" s="100">
        <f t="shared" si="0"/>
        <v>100.91408858777679</v>
      </c>
      <c r="J27" s="101">
        <f t="shared" si="0"/>
        <v>101.8702256560891</v>
      </c>
      <c r="K27" s="102">
        <f t="shared" si="0"/>
        <v>102.82832348625637</v>
      </c>
    </row>
    <row r="28" spans="1:11" x14ac:dyDescent="0.35">
      <c r="A28" s="78">
        <v>150</v>
      </c>
      <c r="B28" s="101">
        <f t="shared" si="1"/>
        <v>103.78836263100023</v>
      </c>
      <c r="C28" s="104">
        <f t="shared" si="1"/>
        <v>104.75032379491702</v>
      </c>
      <c r="D28" s="103">
        <f t="shared" si="0"/>
        <v>105.71418783210156</v>
      </c>
      <c r="E28" s="104">
        <f t="shared" si="0"/>
        <v>106.67993574382378</v>
      </c>
      <c r="F28" s="103">
        <f t="shared" si="0"/>
        <v>107.64754867625805</v>
      </c>
      <c r="G28" s="104">
        <f t="shared" si="0"/>
        <v>108.61700791826219</v>
      </c>
      <c r="H28" s="103">
        <f t="shared" si="0"/>
        <v>109.58829489920589</v>
      </c>
      <c r="I28" s="104">
        <f t="shared" si="0"/>
        <v>110.56139118684614</v>
      </c>
      <c r="J28" s="103">
        <f t="shared" si="0"/>
        <v>111.53627848524917</v>
      </c>
      <c r="K28" s="105">
        <f t="shared" si="0"/>
        <v>112.51293863275748</v>
      </c>
    </row>
    <row r="29" spans="1:11" x14ac:dyDescent="0.35">
      <c r="A29" s="65">
        <v>160</v>
      </c>
      <c r="B29" s="123">
        <f t="shared" si="1"/>
        <v>113.4913536</v>
      </c>
      <c r="C29" s="124">
        <f t="shared" si="1"/>
        <v>114.47150548794478</v>
      </c>
      <c r="D29" s="123">
        <f t="shared" si="1"/>
        <v>115.45337652599352</v>
      </c>
      <c r="E29" s="124">
        <f t="shared" si="1"/>
        <v>116.43694907011506</v>
      </c>
      <c r="F29" s="123">
        <f t="shared" si="1"/>
        <v>117.42220560101937</v>
      </c>
      <c r="G29" s="124">
        <f t="shared" si="1"/>
        <v>118.40912872236797</v>
      </c>
      <c r="H29" s="123">
        <f t="shared" si="1"/>
        <v>119.39770115902262</v>
      </c>
      <c r="I29" s="124">
        <f t="shared" si="1"/>
        <v>120.38790575532929</v>
      </c>
      <c r="J29" s="123">
        <f t="shared" si="1"/>
        <v>121.37972547343689</v>
      </c>
      <c r="K29" s="125">
        <f t="shared" si="1"/>
        <v>122.37314339165108</v>
      </c>
    </row>
    <row r="30" spans="1:11" x14ac:dyDescent="0.35">
      <c r="A30" s="69">
        <v>170</v>
      </c>
      <c r="B30" s="101">
        <f t="shared" ref="B30:K43" si="2">((($A30+B$12)/1000)^$B$7)*$B$6*3600*(($K$6/1000)-(0.2*(($A30+B$12)/1000)))</f>
        <v>123.36814270282012</v>
      </c>
      <c r="C30" s="100">
        <f t="shared" si="2"/>
        <v>124.36470671275379</v>
      </c>
      <c r="D30" s="101">
        <f t="shared" si="2"/>
        <v>125.36281883867346</v>
      </c>
      <c r="E30" s="100">
        <f t="shared" si="2"/>
        <v>126.3624626076932</v>
      </c>
      <c r="F30" s="101">
        <f t="shared" si="2"/>
        <v>127.36362165533018</v>
      </c>
      <c r="G30" s="100">
        <f t="shared" si="2"/>
        <v>128.36627972404497</v>
      </c>
      <c r="H30" s="101">
        <f t="shared" si="2"/>
        <v>129.37042066180916</v>
      </c>
      <c r="I30" s="100">
        <f t="shared" si="2"/>
        <v>130.37602842070191</v>
      </c>
      <c r="J30" s="101">
        <f t="shared" si="2"/>
        <v>131.38308705553277</v>
      </c>
      <c r="K30" s="102">
        <f t="shared" si="2"/>
        <v>132.39158072249063</v>
      </c>
    </row>
    <row r="31" spans="1:11" x14ac:dyDescent="0.35">
      <c r="A31" s="69">
        <v>180</v>
      </c>
      <c r="B31" s="101">
        <f t="shared" si="2"/>
        <v>133.40149367781879</v>
      </c>
      <c r="C31" s="100">
        <f t="shared" si="2"/>
        <v>134.41281027651476</v>
      </c>
      <c r="D31" s="101">
        <f t="shared" si="2"/>
        <v>135.42551497105489</v>
      </c>
      <c r="E31" s="100">
        <f t="shared" si="2"/>
        <v>136.43959231014222</v>
      </c>
      <c r="F31" s="101">
        <f t="shared" si="2"/>
        <v>137.45502693747787</v>
      </c>
      <c r="G31" s="100">
        <f t="shared" si="2"/>
        <v>138.4718035905556</v>
      </c>
      <c r="H31" s="101">
        <f t="shared" si="2"/>
        <v>139.48990709947716</v>
      </c>
      <c r="I31" s="100">
        <f t="shared" si="2"/>
        <v>140.50932238579119</v>
      </c>
      <c r="J31" s="101">
        <f t="shared" si="2"/>
        <v>141.53003446135111</v>
      </c>
      <c r="K31" s="102">
        <f t="shared" si="2"/>
        <v>142.55202842719569</v>
      </c>
    </row>
    <row r="32" spans="1:11" x14ac:dyDescent="0.35">
      <c r="A32" s="69">
        <v>190</v>
      </c>
      <c r="B32" s="101">
        <f t="shared" si="2"/>
        <v>143.57528947244802</v>
      </c>
      <c r="C32" s="100">
        <f t="shared" si="2"/>
        <v>144.59980287323492</v>
      </c>
      <c r="D32" s="101">
        <f t="shared" si="2"/>
        <v>145.62555399162591</v>
      </c>
      <c r="E32" s="100">
        <f t="shared" si="2"/>
        <v>146.65252827459005</v>
      </c>
      <c r="F32" s="101">
        <f t="shared" si="2"/>
        <v>147.68071125297183</v>
      </c>
      <c r="G32" s="100">
        <f t="shared" si="2"/>
        <v>148.71008854048449</v>
      </c>
      <c r="H32" s="101">
        <f t="shared" si="2"/>
        <v>149.74064583272138</v>
      </c>
      <c r="I32" s="100">
        <f t="shared" si="2"/>
        <v>150.77236890618369</v>
      </c>
      <c r="J32" s="101">
        <f t="shared" si="2"/>
        <v>151.80524361732571</v>
      </c>
      <c r="K32" s="102">
        <f t="shared" si="2"/>
        <v>152.83925590161607</v>
      </c>
    </row>
    <row r="33" spans="1:11" x14ac:dyDescent="0.35">
      <c r="A33" s="78">
        <v>200</v>
      </c>
      <c r="B33" s="146">
        <f t="shared" si="2"/>
        <v>153.87439177261439</v>
      </c>
      <c r="C33" s="104">
        <f t="shared" si="2"/>
        <v>154.9106373210646</v>
      </c>
      <c r="D33" s="103">
        <f t="shared" si="2"/>
        <v>155.94797871400351</v>
      </c>
      <c r="E33" s="104">
        <f t="shared" si="2"/>
        <v>156.98640219388261</v>
      </c>
      <c r="F33" s="103">
        <f t="shared" si="2"/>
        <v>158.02589407770733</v>
      </c>
      <c r="G33" s="104">
        <f t="shared" si="2"/>
        <v>159.06644075618792</v>
      </c>
      <c r="H33" s="103">
        <f t="shared" si="2"/>
        <v>160.10802869290606</v>
      </c>
      <c r="I33" s="104">
        <f t="shared" si="2"/>
        <v>161.15064442349458</v>
      </c>
      <c r="J33" s="103">
        <f t="shared" si="2"/>
        <v>162.19427455483029</v>
      </c>
      <c r="K33" s="105">
        <f t="shared" si="2"/>
        <v>163.23890576424088</v>
      </c>
    </row>
    <row r="34" spans="1:11" x14ac:dyDescent="0.35">
      <c r="A34" s="65">
        <v>210</v>
      </c>
      <c r="B34" s="123">
        <f t="shared" si="2"/>
        <v>164.28452479872348</v>
      </c>
      <c r="C34" s="124">
        <f t="shared" si="2"/>
        <v>165.33111847417652</v>
      </c>
      <c r="D34" s="123">
        <f t="shared" si="2"/>
        <v>166.37867367464406</v>
      </c>
      <c r="E34" s="124">
        <f t="shared" si="2"/>
        <v>167.42717735157177</v>
      </c>
      <c r="F34" s="123">
        <f t="shared" si="2"/>
        <v>168.47661652307463</v>
      </c>
      <c r="G34" s="124">
        <f t="shared" si="2"/>
        <v>169.5269782732166</v>
      </c>
      <c r="H34" s="123">
        <f t="shared" si="2"/>
        <v>170.57824975130143</v>
      </c>
      <c r="I34" s="124">
        <f t="shared" si="2"/>
        <v>171.63041817117463</v>
      </c>
      <c r="J34" s="123">
        <f t="shared" si="2"/>
        <v>172.68347081053577</v>
      </c>
      <c r="K34" s="125">
        <f t="shared" si="2"/>
        <v>173.7373950102629</v>
      </c>
    </row>
    <row r="35" spans="1:11" x14ac:dyDescent="0.35">
      <c r="A35" s="69">
        <v>220</v>
      </c>
      <c r="B35" s="101">
        <f t="shared" si="2"/>
        <v>174.79217817374538</v>
      </c>
      <c r="C35" s="100">
        <f t="shared" si="2"/>
        <v>175.84780776622853</v>
      </c>
      <c r="D35" s="101">
        <f t="shared" si="2"/>
        <v>176.90427131416772</v>
      </c>
      <c r="E35" s="100">
        <f t="shared" si="2"/>
        <v>177.96155640459219</v>
      </c>
      <c r="F35" s="101">
        <f t="shared" si="2"/>
        <v>179.01965068447868</v>
      </c>
      <c r="G35" s="100">
        <f t="shared" si="2"/>
        <v>180.07854186013458</v>
      </c>
      <c r="H35" s="101">
        <f t="shared" si="2"/>
        <v>181.13821769658983</v>
      </c>
      <c r="I35" s="100">
        <f t="shared" si="2"/>
        <v>182.19866601699877</v>
      </c>
      <c r="J35" s="101">
        <f t="shared" si="2"/>
        <v>183.2598747020499</v>
      </c>
      <c r="K35" s="102">
        <f t="shared" si="2"/>
        <v>184.32183168938528</v>
      </c>
    </row>
    <row r="36" spans="1:11" x14ac:dyDescent="0.35">
      <c r="A36" s="92">
        <v>230</v>
      </c>
      <c r="B36" s="101">
        <f t="shared" si="2"/>
        <v>185.38452497302771</v>
      </c>
      <c r="C36" s="100">
        <f t="shared" si="2"/>
        <v>186.44794260281697</v>
      </c>
      <c r="D36" s="101">
        <f t="shared" si="2"/>
        <v>187.51207268385369</v>
      </c>
      <c r="E36" s="100">
        <f t="shared" si="2"/>
        <v>188.5769033759521</v>
      </c>
      <c r="F36" s="101">
        <f t="shared" si="2"/>
        <v>189.64242289309925</v>
      </c>
      <c r="G36" s="100">
        <f t="shared" si="2"/>
        <v>190.70861950292408</v>
      </c>
      <c r="H36" s="101">
        <f t="shared" si="2"/>
        <v>191.77548152617214</v>
      </c>
      <c r="I36" s="100">
        <f t="shared" si="2"/>
        <v>192.84299733618897</v>
      </c>
      <c r="J36" s="101">
        <f t="shared" si="2"/>
        <v>193.91115535841064</v>
      </c>
      <c r="K36" s="102">
        <f t="shared" si="2"/>
        <v>194.9799440698612</v>
      </c>
    </row>
    <row r="37" spans="1:11" x14ac:dyDescent="0.35">
      <c r="A37" s="92">
        <v>240</v>
      </c>
      <c r="B37" s="101">
        <f t="shared" si="2"/>
        <v>196.04935199865733</v>
      </c>
      <c r="C37" s="100">
        <f t="shared" si="2"/>
        <v>197.11936772352021</v>
      </c>
      <c r="D37" s="101">
        <f t="shared" si="2"/>
        <v>198.18997987329377</v>
      </c>
      <c r="E37" s="100">
        <f t="shared" si="2"/>
        <v>199.26117712646987</v>
      </c>
      <c r="F37" s="101">
        <f t="shared" si="2"/>
        <v>200.33294821072045</v>
      </c>
      <c r="G37" s="100">
        <f t="shared" si="2"/>
        <v>201.40528190243501</v>
      </c>
      <c r="H37" s="101">
        <f t="shared" si="2"/>
        <v>202.47816702626577</v>
      </c>
      <c r="I37" s="100">
        <f t="shared" si="2"/>
        <v>203.55159245467863</v>
      </c>
      <c r="J37" s="101">
        <f t="shared" si="2"/>
        <v>204.62554710750899</v>
      </c>
      <c r="K37" s="102">
        <f t="shared" si="2"/>
        <v>205.70001995152577</v>
      </c>
    </row>
    <row r="38" spans="1:11" x14ac:dyDescent="0.35">
      <c r="A38" s="93">
        <v>250</v>
      </c>
      <c r="B38" s="103">
        <f t="shared" si="2"/>
        <v>206.77500000000006</v>
      </c>
      <c r="C38" s="104">
        <f t="shared" si="2"/>
        <v>207.85047631227891</v>
      </c>
      <c r="D38" s="103">
        <f t="shared" si="2"/>
        <v>208.92643799336662</v>
      </c>
      <c r="E38" s="104">
        <f t="shared" si="2"/>
        <v>210.00287419351017</v>
      </c>
      <c r="F38" s="103">
        <f t="shared" si="2"/>
        <v>211.07977410779083</v>
      </c>
      <c r="G38" s="104">
        <f t="shared" si="2"/>
        <v>212.15712697572062</v>
      </c>
      <c r="H38" s="103">
        <f t="shared" si="2"/>
        <v>213.23492208084465</v>
      </c>
      <c r="I38" s="104">
        <f t="shared" si="2"/>
        <v>214.3131487503488</v>
      </c>
      <c r="J38" s="103">
        <f t="shared" si="2"/>
        <v>215.3917963546715</v>
      </c>
      <c r="K38" s="105">
        <f t="shared" si="2"/>
        <v>216.47085430712224</v>
      </c>
    </row>
    <row r="39" spans="1:11" x14ac:dyDescent="0.35">
      <c r="A39" s="94">
        <v>260</v>
      </c>
      <c r="B39" s="123">
        <f t="shared" si="2"/>
        <v>217.5503120635027</v>
      </c>
      <c r="C39" s="124">
        <f t="shared" si="2"/>
        <v>218.63015912173546</v>
      </c>
      <c r="D39" s="123">
        <f t="shared" si="2"/>
        <v>219.71038502149511</v>
      </c>
      <c r="E39" s="124">
        <f t="shared" si="2"/>
        <v>220.79097934384603</v>
      </c>
      <c r="F39" s="123">
        <f t="shared" si="2"/>
        <v>221.87193171088308</v>
      </c>
      <c r="G39" s="124">
        <f t="shared" si="2"/>
        <v>222.95323178537816</v>
      </c>
      <c r="H39" s="123">
        <f t="shared" si="2"/>
        <v>224.03486927043039</v>
      </c>
      <c r="I39" s="124">
        <f t="shared" si="2"/>
        <v>225.11683390912165</v>
      </c>
      <c r="J39" s="123">
        <f t="shared" si="2"/>
        <v>226.19911548417491</v>
      </c>
      <c r="K39" s="125">
        <f t="shared" si="2"/>
        <v>227.28170381761862</v>
      </c>
    </row>
    <row r="40" spans="1:11" x14ac:dyDescent="0.35">
      <c r="A40" s="92">
        <v>270</v>
      </c>
      <c r="B40" s="101">
        <f t="shared" si="2"/>
        <v>228.36458877045436</v>
      </c>
      <c r="C40" s="100">
        <f t="shared" si="2"/>
        <v>229.44776024232794</v>
      </c>
      <c r="D40" s="101">
        <f t="shared" si="2"/>
        <v>230.53120817120626</v>
      </c>
      <c r="E40" s="100">
        <f t="shared" si="2"/>
        <v>231.6149225330565</v>
      </c>
      <c r="F40" s="101">
        <f t="shared" si="2"/>
        <v>232.69889334153083</v>
      </c>
      <c r="G40" s="100">
        <f t="shared" si="2"/>
        <v>233.78311064765299</v>
      </c>
      <c r="H40" s="101">
        <f t="shared" si="2"/>
        <v>234.86756453951062</v>
      </c>
      <c r="I40" s="100">
        <f t="shared" si="2"/>
        <v>235.95224514195013</v>
      </c>
      <c r="J40" s="101">
        <f t="shared" si="2"/>
        <v>237.03714261627613</v>
      </c>
      <c r="K40" s="102">
        <f t="shared" si="2"/>
        <v>238.12224715995328</v>
      </c>
    </row>
    <row r="41" spans="1:11" x14ac:dyDescent="0.35">
      <c r="A41" s="92">
        <v>280</v>
      </c>
      <c r="B41" s="101">
        <f t="shared" si="2"/>
        <v>239.20754900631312</v>
      </c>
      <c r="C41" s="100">
        <f t="shared" si="2"/>
        <v>240.29303842426293</v>
      </c>
      <c r="D41" s="101">
        <f t="shared" si="2"/>
        <v>241.37870571799962</v>
      </c>
      <c r="E41" s="100">
        <f t="shared" si="2"/>
        <v>242.46454122672614</v>
      </c>
      <c r="F41" s="101">
        <f t="shared" si="2"/>
        <v>243.5505353243708</v>
      </c>
      <c r="G41" s="100">
        <f t="shared" si="2"/>
        <v>244.63667841931064</v>
      </c>
      <c r="H41" s="101">
        <f t="shared" si="2"/>
        <v>245.72296095409845</v>
      </c>
      <c r="I41" s="100">
        <f t="shared" si="2"/>
        <v>246.80937340519139</v>
      </c>
      <c r="J41" s="101">
        <f t="shared" si="2"/>
        <v>247.89590628268465</v>
      </c>
      <c r="K41" s="102">
        <f t="shared" si="2"/>
        <v>248.98255013004658</v>
      </c>
    </row>
    <row r="42" spans="1:11" x14ac:dyDescent="0.35">
      <c r="A42" s="92">
        <v>290</v>
      </c>
      <c r="B42" s="101">
        <f t="shared" si="2"/>
        <v>250.06929552385833</v>
      </c>
      <c r="C42" s="100">
        <f t="shared" si="2"/>
        <v>251.1561330735552</v>
      </c>
      <c r="D42" s="101">
        <f t="shared" si="2"/>
        <v>252.24305342117171</v>
      </c>
      <c r="E42" s="100">
        <f t="shared" si="2"/>
        <v>253.33004724108972</v>
      </c>
      <c r="F42" s="101">
        <f t="shared" si="2"/>
        <v>254.41710523978836</v>
      </c>
      <c r="G42" s="100">
        <f t="shared" si="2"/>
        <v>255.50421815559855</v>
      </c>
      <c r="H42" s="101">
        <f t="shared" si="2"/>
        <v>256.59137675845858</v>
      </c>
      <c r="I42" s="100">
        <f t="shared" si="2"/>
        <v>257.67857184967346</v>
      </c>
      <c r="J42" s="101">
        <f t="shared" si="2"/>
        <v>258.76579426167672</v>
      </c>
      <c r="K42" s="102">
        <f t="shared" si="2"/>
        <v>259.85303485779457</v>
      </c>
    </row>
    <row r="43" spans="1:11" x14ac:dyDescent="0.35">
      <c r="A43" s="93">
        <v>300</v>
      </c>
      <c r="B43" s="103">
        <f t="shared" si="2"/>
        <v>260.9402845320131</v>
      </c>
      <c r="C43" s="104">
        <f t="shared" si="2"/>
        <v>262.02753420874865</v>
      </c>
      <c r="D43" s="103">
        <f t="shared" si="2"/>
        <v>263.11477484261866</v>
      </c>
      <c r="E43" s="104">
        <f t="shared" si="2"/>
        <v>264.2019974182175</v>
      </c>
      <c r="F43" s="103">
        <f t="shared" si="2"/>
        <v>265.28919294989333</v>
      </c>
      <c r="G43" s="104">
        <f t="shared" si="2"/>
        <v>266.37635248152787</v>
      </c>
      <c r="H43" s="103">
        <f t="shared" si="2"/>
        <v>267.46346708631773</v>
      </c>
      <c r="I43" s="104">
        <f t="shared" si="2"/>
        <v>268.55052786656046</v>
      </c>
      <c r="J43" s="103">
        <f t="shared" si="2"/>
        <v>269.63752595343988</v>
      </c>
      <c r="K43" s="105">
        <f t="shared" si="2"/>
        <v>270.72445250681528</v>
      </c>
    </row>
    <row r="44" spans="1:11" x14ac:dyDescent="0.35">
      <c r="A44" s="94">
        <v>310</v>
      </c>
      <c r="B44" s="82"/>
      <c r="C44" s="83"/>
      <c r="D44" s="82"/>
      <c r="E44" s="83"/>
      <c r="F44" s="82"/>
      <c r="G44" s="83"/>
      <c r="H44" s="82"/>
      <c r="I44" s="83"/>
      <c r="J44" s="82"/>
      <c r="K44" s="84"/>
    </row>
    <row r="45" spans="1:11" x14ac:dyDescent="0.35">
      <c r="A45" s="92">
        <v>320</v>
      </c>
      <c r="B45" s="85"/>
      <c r="C45" s="86"/>
      <c r="D45" s="85"/>
      <c r="E45" s="86"/>
      <c r="F45" s="85"/>
      <c r="G45" s="86"/>
      <c r="H45" s="85"/>
      <c r="I45" s="86"/>
      <c r="J45" s="85"/>
      <c r="K45" s="87"/>
    </row>
    <row r="46" spans="1:11" x14ac:dyDescent="0.35">
      <c r="A46" s="92">
        <v>330</v>
      </c>
      <c r="B46" s="85"/>
      <c r="C46" s="86"/>
      <c r="D46" s="85"/>
      <c r="E46" s="86"/>
      <c r="F46" s="85"/>
      <c r="G46" s="86"/>
      <c r="H46" s="85"/>
      <c r="I46" s="86"/>
      <c r="J46" s="101"/>
      <c r="K46" s="102"/>
    </row>
    <row r="47" spans="1:11" x14ac:dyDescent="0.35">
      <c r="A47" s="92">
        <v>340</v>
      </c>
      <c r="B47" s="101"/>
      <c r="C47" s="100"/>
      <c r="D47" s="101"/>
      <c r="E47" s="100"/>
      <c r="F47" s="101"/>
      <c r="G47" s="100"/>
      <c r="H47" s="101"/>
      <c r="I47" s="100"/>
      <c r="J47" s="101"/>
      <c r="K47" s="102"/>
    </row>
    <row r="48" spans="1:11" x14ac:dyDescent="0.35">
      <c r="A48" s="93">
        <v>350</v>
      </c>
      <c r="B48" s="103"/>
      <c r="C48" s="104"/>
      <c r="D48" s="103"/>
      <c r="E48" s="104"/>
      <c r="F48" s="103"/>
      <c r="G48" s="104"/>
      <c r="H48" s="103"/>
      <c r="I48" s="104"/>
      <c r="J48" s="103"/>
      <c r="K48" s="105"/>
    </row>
    <row r="49" spans="1:11" x14ac:dyDescent="0.35">
      <c r="A49" s="94">
        <v>360</v>
      </c>
      <c r="B49" s="123"/>
      <c r="C49" s="124"/>
      <c r="D49" s="123"/>
      <c r="E49" s="124"/>
      <c r="F49" s="123"/>
      <c r="G49" s="124"/>
      <c r="H49" s="123"/>
      <c r="I49" s="124"/>
      <c r="J49" s="123"/>
      <c r="K49" s="125"/>
    </row>
    <row r="50" spans="1:11" x14ac:dyDescent="0.35">
      <c r="A50" s="92">
        <v>370</v>
      </c>
      <c r="B50" s="101"/>
      <c r="C50" s="100"/>
      <c r="D50" s="101"/>
      <c r="E50" s="100"/>
      <c r="F50" s="101"/>
      <c r="G50" s="100"/>
      <c r="H50" s="101"/>
      <c r="I50" s="100"/>
      <c r="J50" s="101"/>
      <c r="K50" s="102"/>
    </row>
    <row r="51" spans="1:11" x14ac:dyDescent="0.35">
      <c r="A51" s="92">
        <v>380</v>
      </c>
      <c r="B51" s="101"/>
      <c r="C51" s="100"/>
      <c r="D51" s="101"/>
      <c r="E51" s="100"/>
      <c r="F51" s="101"/>
      <c r="G51" s="100"/>
      <c r="H51" s="101"/>
      <c r="I51" s="100"/>
      <c r="J51" s="101"/>
      <c r="K51" s="87"/>
    </row>
    <row r="52" spans="1:11" x14ac:dyDescent="0.35">
      <c r="A52" s="93">
        <v>390</v>
      </c>
      <c r="B52" s="139"/>
      <c r="C52" s="138"/>
      <c r="D52" s="139"/>
      <c r="E52" s="138"/>
      <c r="F52" s="139"/>
      <c r="G52" s="138"/>
      <c r="H52" s="139"/>
      <c r="I52" s="138"/>
      <c r="J52" s="139"/>
      <c r="K52" s="140"/>
    </row>
    <row r="53" spans="1:11" x14ac:dyDescent="0.35">
      <c r="A53" s="94">
        <v>400</v>
      </c>
      <c r="B53" s="82"/>
      <c r="C53" s="83"/>
      <c r="D53" s="82"/>
      <c r="E53" s="83"/>
      <c r="F53" s="82"/>
      <c r="G53" s="83"/>
      <c r="H53" s="82"/>
      <c r="I53" s="83"/>
      <c r="J53" s="82"/>
      <c r="K53" s="84"/>
    </row>
    <row r="54" spans="1:11" x14ac:dyDescent="0.35">
      <c r="A54" s="92">
        <v>410</v>
      </c>
      <c r="B54" s="85"/>
      <c r="C54" s="86"/>
      <c r="D54" s="85"/>
      <c r="E54" s="86"/>
      <c r="F54" s="85"/>
      <c r="G54" s="86"/>
      <c r="H54" s="85"/>
      <c r="I54" s="86"/>
      <c r="J54" s="85"/>
      <c r="K54" s="87"/>
    </row>
    <row r="55" spans="1:11" x14ac:dyDescent="0.35">
      <c r="A55" s="92">
        <v>420</v>
      </c>
      <c r="B55" s="85"/>
      <c r="C55" s="86"/>
      <c r="D55" s="85"/>
      <c r="E55" s="86"/>
      <c r="F55" s="85"/>
      <c r="G55" s="86"/>
      <c r="H55" s="85"/>
      <c r="I55" s="86"/>
      <c r="J55" s="85"/>
      <c r="K55" s="87"/>
    </row>
    <row r="56" spans="1:11" x14ac:dyDescent="0.35">
      <c r="A56" s="92">
        <v>430</v>
      </c>
      <c r="B56" s="85"/>
      <c r="C56" s="86"/>
      <c r="D56" s="85"/>
      <c r="E56" s="86"/>
      <c r="F56" s="85"/>
      <c r="G56" s="86"/>
      <c r="H56" s="85"/>
      <c r="I56" s="86"/>
      <c r="J56" s="85"/>
      <c r="K56" s="87"/>
    </row>
    <row r="57" spans="1:11" x14ac:dyDescent="0.35">
      <c r="A57" s="92">
        <v>440</v>
      </c>
      <c r="B57" s="85"/>
      <c r="C57" s="86"/>
      <c r="D57" s="85"/>
      <c r="E57" s="86"/>
      <c r="F57" s="85"/>
      <c r="G57" s="86"/>
      <c r="H57" s="85"/>
      <c r="I57" s="86"/>
      <c r="J57" s="85"/>
      <c r="K57" s="87"/>
    </row>
    <row r="58" spans="1:11" x14ac:dyDescent="0.35">
      <c r="A58" s="93">
        <v>450</v>
      </c>
      <c r="B58" s="139"/>
      <c r="C58" s="138"/>
      <c r="D58" s="139"/>
      <c r="E58" s="138"/>
      <c r="F58" s="139"/>
      <c r="G58" s="138"/>
      <c r="H58" s="139"/>
      <c r="I58" s="138"/>
      <c r="J58" s="137"/>
      <c r="K58" s="140"/>
    </row>
    <row r="59" spans="1:11" x14ac:dyDescent="0.35">
      <c r="A59" s="94">
        <v>460</v>
      </c>
      <c r="B59" s="82"/>
      <c r="C59" s="83"/>
      <c r="D59" s="82"/>
      <c r="E59" s="83"/>
      <c r="F59" s="82"/>
      <c r="G59" s="83"/>
      <c r="H59" s="82"/>
      <c r="I59" s="83"/>
      <c r="J59" s="82"/>
      <c r="K59" s="84"/>
    </row>
    <row r="60" spans="1:11" x14ac:dyDescent="0.35">
      <c r="A60" s="92">
        <v>470</v>
      </c>
      <c r="B60" s="85"/>
      <c r="C60" s="100"/>
      <c r="D60" s="101"/>
      <c r="E60" s="100"/>
      <c r="F60" s="101"/>
      <c r="G60" s="100"/>
      <c r="H60" s="101"/>
      <c r="I60" s="100"/>
      <c r="J60" s="101"/>
      <c r="K60" s="102"/>
    </row>
    <row r="61" spans="1:11" x14ac:dyDescent="0.35">
      <c r="A61" s="92">
        <v>480</v>
      </c>
      <c r="B61" s="101"/>
      <c r="C61" s="100"/>
      <c r="D61" s="101"/>
      <c r="E61" s="100"/>
      <c r="F61" s="101"/>
      <c r="G61" s="100"/>
      <c r="H61" s="101"/>
      <c r="I61" s="100"/>
      <c r="J61" s="101"/>
      <c r="K61" s="102"/>
    </row>
    <row r="62" spans="1:11" x14ac:dyDescent="0.35">
      <c r="A62" s="92">
        <v>490</v>
      </c>
      <c r="B62" s="101"/>
      <c r="C62" s="100"/>
      <c r="D62" s="101"/>
      <c r="E62" s="100"/>
      <c r="F62" s="101"/>
      <c r="G62" s="100"/>
      <c r="H62" s="101"/>
      <c r="I62" s="100"/>
      <c r="J62" s="101"/>
      <c r="K62" s="102"/>
    </row>
    <row r="63" spans="1:11" x14ac:dyDescent="0.35">
      <c r="A63" s="93">
        <v>500</v>
      </c>
      <c r="B63" s="103"/>
      <c r="C63" s="104"/>
      <c r="D63" s="103"/>
      <c r="E63" s="104"/>
      <c r="F63" s="103"/>
      <c r="G63" s="104"/>
      <c r="H63" s="103"/>
      <c r="I63" s="104"/>
      <c r="J63" s="103"/>
      <c r="K63" s="105"/>
    </row>
    <row r="64" spans="1:11" x14ac:dyDescent="0.35">
      <c r="A64" s="94">
        <v>510</v>
      </c>
      <c r="B64" s="123"/>
      <c r="C64" s="124"/>
      <c r="D64" s="123"/>
      <c r="E64" s="124"/>
      <c r="F64" s="123"/>
      <c r="G64" s="124"/>
      <c r="H64" s="123"/>
      <c r="I64" s="124"/>
      <c r="J64" s="123"/>
      <c r="K64" s="125"/>
    </row>
    <row r="65" spans="1:11" x14ac:dyDescent="0.35">
      <c r="A65" s="92">
        <v>520</v>
      </c>
      <c r="B65" s="101"/>
      <c r="C65" s="100"/>
      <c r="D65" s="101"/>
      <c r="E65" s="100"/>
      <c r="F65" s="101"/>
      <c r="G65" s="100"/>
      <c r="H65" s="101"/>
      <c r="I65" s="100"/>
      <c r="J65" s="101"/>
      <c r="K65" s="102"/>
    </row>
    <row r="66" spans="1:11" x14ac:dyDescent="0.35">
      <c r="A66" s="92">
        <v>530</v>
      </c>
      <c r="B66" s="101"/>
      <c r="C66" s="100"/>
      <c r="D66" s="101"/>
      <c r="E66" s="100"/>
      <c r="F66" s="101"/>
      <c r="G66" s="100"/>
      <c r="H66" s="101"/>
      <c r="I66" s="100"/>
      <c r="J66" s="101"/>
      <c r="K66" s="102"/>
    </row>
    <row r="67" spans="1:11" x14ac:dyDescent="0.35">
      <c r="A67" s="92">
        <v>540</v>
      </c>
      <c r="B67" s="101"/>
      <c r="C67" s="100"/>
      <c r="D67" s="101"/>
      <c r="E67" s="100"/>
      <c r="F67" s="101"/>
      <c r="G67" s="100"/>
      <c r="H67" s="101"/>
      <c r="I67" s="100"/>
      <c r="J67" s="101"/>
      <c r="K67" s="102"/>
    </row>
    <row r="68" spans="1:11" x14ac:dyDescent="0.35">
      <c r="A68" s="93">
        <v>550</v>
      </c>
      <c r="B68" s="103"/>
      <c r="C68" s="104"/>
      <c r="D68" s="103"/>
      <c r="E68" s="104"/>
      <c r="F68" s="103"/>
      <c r="G68" s="104"/>
      <c r="H68" s="103"/>
      <c r="I68" s="104"/>
      <c r="J68" s="103"/>
      <c r="K68" s="105"/>
    </row>
    <row r="69" spans="1:11" x14ac:dyDescent="0.35">
      <c r="A69" s="92">
        <v>560</v>
      </c>
      <c r="B69" s="101"/>
      <c r="C69" s="100"/>
      <c r="D69" s="101"/>
      <c r="E69" s="100"/>
      <c r="F69" s="101"/>
      <c r="G69" s="100"/>
      <c r="H69" s="101"/>
      <c r="I69" s="100"/>
      <c r="J69" s="101"/>
      <c r="K69" s="102"/>
    </row>
    <row r="70" spans="1:11" x14ac:dyDescent="0.35">
      <c r="A70" s="92">
        <v>570</v>
      </c>
      <c r="B70" s="101"/>
      <c r="C70" s="100"/>
      <c r="D70" s="101"/>
      <c r="E70" s="100"/>
      <c r="F70" s="101"/>
      <c r="G70" s="100"/>
      <c r="H70" s="101"/>
      <c r="I70" s="100"/>
      <c r="J70" s="101"/>
      <c r="K70" s="102"/>
    </row>
    <row r="71" spans="1:11" x14ac:dyDescent="0.35">
      <c r="A71" s="92">
        <v>580</v>
      </c>
      <c r="B71" s="101"/>
      <c r="C71" s="100"/>
      <c r="D71" s="101"/>
      <c r="E71" s="100"/>
      <c r="F71" s="101"/>
      <c r="G71" s="100"/>
      <c r="H71" s="101"/>
      <c r="I71" s="100"/>
      <c r="J71" s="101"/>
      <c r="K71" s="102"/>
    </row>
    <row r="72" spans="1:11" x14ac:dyDescent="0.35">
      <c r="A72" s="92">
        <v>590</v>
      </c>
      <c r="B72" s="101"/>
      <c r="C72" s="100"/>
      <c r="D72" s="101"/>
      <c r="E72" s="100"/>
      <c r="F72" s="101"/>
      <c r="G72" s="100"/>
      <c r="H72" s="101"/>
      <c r="I72" s="100"/>
      <c r="J72" s="101"/>
      <c r="K72" s="102"/>
    </row>
    <row r="73" spans="1:11" x14ac:dyDescent="0.35">
      <c r="A73" s="93">
        <v>600</v>
      </c>
      <c r="B73" s="103"/>
      <c r="C73" s="104"/>
      <c r="D73" s="103"/>
      <c r="E73" s="104"/>
      <c r="F73" s="103"/>
      <c r="G73" s="104"/>
      <c r="H73" s="103"/>
      <c r="I73" s="104"/>
      <c r="J73" s="103"/>
      <c r="K73" s="105"/>
    </row>
    <row r="74" spans="1:11" x14ac:dyDescent="0.35">
      <c r="A74" s="92">
        <v>610</v>
      </c>
      <c r="B74" s="101"/>
      <c r="C74" s="100"/>
      <c r="D74" s="101"/>
      <c r="E74" s="100"/>
      <c r="F74" s="101"/>
      <c r="G74" s="100"/>
      <c r="H74" s="101"/>
      <c r="I74" s="100"/>
      <c r="J74" s="101"/>
      <c r="K74" s="102"/>
    </row>
    <row r="75" spans="1:11" x14ac:dyDescent="0.35">
      <c r="A75" s="92">
        <v>620</v>
      </c>
      <c r="B75" s="101"/>
      <c r="C75" s="100"/>
      <c r="D75" s="101"/>
      <c r="E75" s="100"/>
      <c r="F75" s="101"/>
      <c r="G75" s="100"/>
      <c r="H75" s="101"/>
      <c r="I75" s="100"/>
      <c r="J75" s="101"/>
      <c r="K75" s="102"/>
    </row>
    <row r="76" spans="1:11" x14ac:dyDescent="0.35">
      <c r="A76" s="92">
        <v>630</v>
      </c>
      <c r="B76" s="101"/>
      <c r="C76" s="100"/>
      <c r="D76" s="101"/>
      <c r="E76" s="100"/>
      <c r="F76" s="101"/>
      <c r="G76" s="100"/>
      <c r="H76" s="101"/>
      <c r="I76" s="100"/>
      <c r="J76" s="101"/>
      <c r="K76" s="102"/>
    </row>
    <row r="77" spans="1:11" x14ac:dyDescent="0.35">
      <c r="A77" s="92">
        <v>640</v>
      </c>
      <c r="B77" s="101"/>
      <c r="C77" s="100"/>
      <c r="D77" s="101"/>
      <c r="E77" s="100"/>
      <c r="F77" s="101"/>
      <c r="G77" s="100"/>
      <c r="H77" s="101"/>
      <c r="I77" s="100"/>
      <c r="J77" s="101"/>
      <c r="K77" s="102"/>
    </row>
    <row r="78" spans="1:11" x14ac:dyDescent="0.35">
      <c r="A78" s="93">
        <v>650</v>
      </c>
      <c r="B78" s="103"/>
      <c r="C78" s="104"/>
      <c r="D78" s="103"/>
      <c r="E78" s="104"/>
      <c r="F78" s="103"/>
      <c r="G78" s="104"/>
      <c r="H78" s="103"/>
      <c r="I78" s="104"/>
      <c r="J78" s="103"/>
      <c r="K78" s="105"/>
    </row>
    <row r="79" spans="1:11" x14ac:dyDescent="0.35">
      <c r="A79" s="92">
        <v>660</v>
      </c>
      <c r="B79" s="101"/>
      <c r="C79" s="100"/>
      <c r="D79" s="101"/>
      <c r="E79" s="100"/>
      <c r="F79" s="101"/>
      <c r="G79" s="100"/>
      <c r="H79" s="101"/>
      <c r="I79" s="100"/>
      <c r="J79" s="101"/>
      <c r="K79" s="102"/>
    </row>
    <row r="80" spans="1:11" x14ac:dyDescent="0.35">
      <c r="A80" s="92">
        <v>670</v>
      </c>
      <c r="B80" s="101"/>
      <c r="C80" s="100"/>
      <c r="D80" s="101"/>
      <c r="E80" s="100"/>
      <c r="F80" s="101"/>
      <c r="G80" s="100"/>
      <c r="H80" s="101"/>
      <c r="I80" s="100"/>
      <c r="J80" s="101"/>
      <c r="K80" s="102"/>
    </row>
    <row r="81" spans="1:11" x14ac:dyDescent="0.35">
      <c r="A81" s="92">
        <v>680</v>
      </c>
      <c r="B81" s="101"/>
      <c r="C81" s="100"/>
      <c r="D81" s="101"/>
      <c r="E81" s="100"/>
      <c r="F81" s="101"/>
      <c r="G81" s="100"/>
      <c r="H81" s="101"/>
      <c r="I81" s="100"/>
      <c r="J81" s="101"/>
      <c r="K81" s="102"/>
    </row>
    <row r="82" spans="1:11" x14ac:dyDescent="0.35">
      <c r="A82" s="92">
        <v>690</v>
      </c>
      <c r="B82" s="101"/>
      <c r="C82" s="100"/>
      <c r="D82" s="101"/>
      <c r="E82" s="100"/>
      <c r="F82" s="101"/>
      <c r="G82" s="100"/>
      <c r="H82" s="101"/>
      <c r="I82" s="100"/>
      <c r="J82" s="101"/>
      <c r="K82" s="102"/>
    </row>
    <row r="83" spans="1:11" x14ac:dyDescent="0.35">
      <c r="A83" s="93">
        <v>700</v>
      </c>
      <c r="B83" s="103"/>
      <c r="C83" s="104"/>
      <c r="D83" s="103"/>
      <c r="E83" s="104"/>
      <c r="F83" s="103"/>
      <c r="G83" s="104"/>
      <c r="H83" s="103"/>
      <c r="I83" s="104"/>
      <c r="J83" s="103"/>
      <c r="K83" s="105"/>
    </row>
    <row r="84" spans="1:11" x14ac:dyDescent="0.35">
      <c r="A84" s="92">
        <v>710</v>
      </c>
      <c r="B84" s="85"/>
      <c r="C84" s="86"/>
      <c r="D84" s="85"/>
      <c r="E84" s="86"/>
      <c r="F84" s="85"/>
      <c r="G84" s="86"/>
      <c r="H84" s="85"/>
      <c r="I84" s="86"/>
      <c r="J84" s="85"/>
      <c r="K84" s="87"/>
    </row>
    <row r="85" spans="1:11" x14ac:dyDescent="0.35">
      <c r="A85" s="92">
        <v>720</v>
      </c>
      <c r="B85" s="85"/>
      <c r="C85" s="86"/>
      <c r="D85" s="85"/>
      <c r="E85" s="86"/>
      <c r="F85" s="85"/>
      <c r="G85" s="86"/>
      <c r="H85" s="85"/>
      <c r="I85" s="86"/>
      <c r="J85" s="85"/>
      <c r="K85" s="87"/>
    </row>
    <row r="86" spans="1:11" x14ac:dyDescent="0.35">
      <c r="A86" s="92">
        <v>730</v>
      </c>
      <c r="B86" s="85"/>
      <c r="C86" s="86"/>
      <c r="D86" s="85"/>
      <c r="E86" s="86"/>
      <c r="F86" s="85"/>
      <c r="G86" s="86"/>
      <c r="H86" s="85"/>
      <c r="I86" s="86"/>
      <c r="J86" s="85"/>
      <c r="K86" s="87"/>
    </row>
    <row r="87" spans="1:11" x14ac:dyDescent="0.35">
      <c r="A87" s="92">
        <v>740</v>
      </c>
      <c r="B87" s="85"/>
      <c r="C87" s="86"/>
      <c r="D87" s="85"/>
      <c r="E87" s="86"/>
      <c r="F87" s="85"/>
      <c r="G87" s="86"/>
      <c r="H87" s="85"/>
      <c r="I87" s="86"/>
      <c r="J87" s="85"/>
      <c r="K87" s="87"/>
    </row>
    <row r="88" spans="1:11" x14ac:dyDescent="0.35">
      <c r="A88" s="93">
        <v>750</v>
      </c>
      <c r="B88" s="139"/>
      <c r="C88" s="138"/>
      <c r="D88" s="139"/>
      <c r="E88" s="138"/>
      <c r="F88" s="139"/>
      <c r="G88" s="138"/>
      <c r="H88" s="139"/>
      <c r="I88" s="138"/>
      <c r="J88" s="139"/>
      <c r="K88" s="140"/>
    </row>
    <row r="89" spans="1:11" x14ac:dyDescent="0.35">
      <c r="A89" s="92">
        <v>760</v>
      </c>
      <c r="B89" s="85"/>
      <c r="C89" s="86"/>
      <c r="D89" s="85"/>
      <c r="E89" s="86"/>
      <c r="F89" s="85"/>
      <c r="G89" s="86"/>
      <c r="H89" s="85"/>
      <c r="I89" s="86"/>
      <c r="J89" s="85"/>
      <c r="K89" s="87"/>
    </row>
    <row r="90" spans="1:11" x14ac:dyDescent="0.35">
      <c r="A90" s="92">
        <v>770</v>
      </c>
      <c r="B90" s="85"/>
      <c r="C90" s="86"/>
      <c r="D90" s="85"/>
      <c r="E90" s="86"/>
      <c r="F90" s="85"/>
      <c r="G90" s="86"/>
      <c r="H90" s="85"/>
      <c r="I90" s="86"/>
      <c r="J90" s="85"/>
      <c r="K90" s="87"/>
    </row>
    <row r="91" spans="1:11" x14ac:dyDescent="0.35">
      <c r="A91" s="92">
        <v>780</v>
      </c>
      <c r="B91" s="85"/>
      <c r="C91" s="86"/>
      <c r="D91" s="85"/>
      <c r="E91" s="86"/>
      <c r="F91" s="85"/>
      <c r="G91" s="86"/>
      <c r="H91" s="85"/>
      <c r="I91" s="86"/>
      <c r="J91" s="85"/>
      <c r="K91" s="87"/>
    </row>
    <row r="92" spans="1:11" x14ac:dyDescent="0.35">
      <c r="A92" s="92">
        <v>790</v>
      </c>
      <c r="B92" s="85"/>
      <c r="C92" s="86"/>
      <c r="D92" s="85"/>
      <c r="E92" s="86"/>
      <c r="F92" s="85"/>
      <c r="G92" s="86"/>
      <c r="H92" s="85"/>
      <c r="I92" s="86"/>
      <c r="J92" s="85"/>
      <c r="K92" s="87"/>
    </row>
    <row r="93" spans="1:11" x14ac:dyDescent="0.35">
      <c r="A93" s="92">
        <v>800</v>
      </c>
      <c r="B93" s="85"/>
      <c r="C93" s="86"/>
      <c r="D93" s="85"/>
      <c r="E93" s="86"/>
      <c r="F93" s="85"/>
      <c r="G93" s="86"/>
      <c r="H93" s="85"/>
      <c r="I93" s="86"/>
      <c r="J93" s="85"/>
      <c r="K93" s="87"/>
    </row>
    <row r="94" spans="1:11" x14ac:dyDescent="0.35">
      <c r="A94" s="106">
        <v>810</v>
      </c>
      <c r="B94" s="132"/>
      <c r="C94" s="133"/>
      <c r="D94" s="134"/>
      <c r="E94" s="133"/>
      <c r="F94" s="134"/>
      <c r="G94" s="133"/>
      <c r="H94" s="134"/>
      <c r="I94" s="133"/>
      <c r="J94" s="134"/>
      <c r="K94" s="135"/>
    </row>
    <row r="95" spans="1:11" x14ac:dyDescent="0.35">
      <c r="A95" s="92">
        <v>820</v>
      </c>
      <c r="B95" s="136"/>
      <c r="C95" s="86"/>
      <c r="D95" s="85"/>
      <c r="E95" s="86"/>
      <c r="F95" s="85"/>
      <c r="G95" s="86"/>
      <c r="H95" s="85"/>
      <c r="I95" s="86"/>
      <c r="J95" s="85"/>
      <c r="K95" s="87"/>
    </row>
    <row r="96" spans="1:11" x14ac:dyDescent="0.35">
      <c r="A96" s="92">
        <v>830</v>
      </c>
      <c r="B96" s="136"/>
      <c r="C96" s="86"/>
      <c r="D96" s="85"/>
      <c r="E96" s="86"/>
      <c r="F96" s="85"/>
      <c r="G96" s="86"/>
      <c r="H96" s="85"/>
      <c r="I96" s="86"/>
      <c r="J96" s="85"/>
      <c r="K96" s="87"/>
    </row>
    <row r="97" spans="1:11" x14ac:dyDescent="0.35">
      <c r="A97" s="92">
        <v>840</v>
      </c>
      <c r="B97" s="136"/>
      <c r="C97" s="86"/>
      <c r="D97" s="85"/>
      <c r="E97" s="86"/>
      <c r="F97" s="85"/>
      <c r="G97" s="86"/>
      <c r="H97" s="85"/>
      <c r="I97" s="86"/>
      <c r="J97" s="85"/>
      <c r="K97" s="87"/>
    </row>
    <row r="98" spans="1:11" x14ac:dyDescent="0.35">
      <c r="A98" s="93">
        <v>850</v>
      </c>
      <c r="B98" s="137"/>
      <c r="C98" s="138"/>
      <c r="D98" s="139"/>
      <c r="E98" s="138"/>
      <c r="F98" s="139"/>
      <c r="G98" s="138"/>
      <c r="H98" s="139"/>
      <c r="I98" s="138"/>
      <c r="J98" s="139"/>
      <c r="K98" s="140"/>
    </row>
    <row r="99" spans="1:11" x14ac:dyDescent="0.35">
      <c r="A99" s="92">
        <v>860</v>
      </c>
      <c r="B99" s="136"/>
      <c r="C99" s="86"/>
      <c r="D99" s="85"/>
      <c r="E99" s="86"/>
      <c r="F99" s="85"/>
      <c r="G99" s="86"/>
      <c r="H99" s="85"/>
      <c r="I99" s="86"/>
      <c r="J99" s="85"/>
      <c r="K99" s="87"/>
    </row>
    <row r="100" spans="1:11" x14ac:dyDescent="0.35">
      <c r="A100" s="92">
        <v>870</v>
      </c>
      <c r="B100" s="136"/>
      <c r="C100" s="86"/>
      <c r="D100" s="85"/>
      <c r="E100" s="86"/>
      <c r="F100" s="85"/>
      <c r="G100" s="86"/>
      <c r="H100" s="85"/>
      <c r="I100" s="86"/>
      <c r="J100" s="85"/>
      <c r="K100" s="87"/>
    </row>
    <row r="101" spans="1:11" x14ac:dyDescent="0.35">
      <c r="A101" s="92">
        <v>880</v>
      </c>
      <c r="B101" s="136"/>
      <c r="C101" s="86"/>
      <c r="D101" s="85"/>
      <c r="E101" s="86"/>
      <c r="F101" s="85"/>
      <c r="G101" s="86"/>
      <c r="H101" s="85"/>
      <c r="I101" s="86"/>
      <c r="J101" s="85"/>
      <c r="K101" s="87"/>
    </row>
    <row r="102" spans="1:11" x14ac:dyDescent="0.35">
      <c r="A102" s="92">
        <v>890</v>
      </c>
      <c r="B102" s="136"/>
      <c r="C102" s="86"/>
      <c r="D102" s="85"/>
      <c r="E102" s="86"/>
      <c r="F102" s="85"/>
      <c r="G102" s="86"/>
      <c r="H102" s="85"/>
      <c r="I102" s="86"/>
      <c r="J102" s="85"/>
      <c r="K102" s="87"/>
    </row>
    <row r="103" spans="1:11" x14ac:dyDescent="0.35">
      <c r="A103" s="93">
        <v>900</v>
      </c>
      <c r="B103" s="137"/>
      <c r="C103" s="138"/>
      <c r="D103" s="139"/>
      <c r="E103" s="138"/>
      <c r="F103" s="139"/>
      <c r="G103" s="138"/>
      <c r="H103" s="139"/>
      <c r="I103" s="138"/>
      <c r="J103" s="139"/>
      <c r="K103" s="140"/>
    </row>
    <row r="104" spans="1:11" x14ac:dyDescent="0.35">
      <c r="A104" s="92">
        <v>910</v>
      </c>
      <c r="B104" s="136"/>
      <c r="C104" s="86"/>
      <c r="D104" s="85"/>
      <c r="E104" s="86"/>
      <c r="F104" s="85"/>
      <c r="G104" s="86"/>
      <c r="H104" s="85"/>
      <c r="I104" s="86"/>
      <c r="J104" s="85"/>
      <c r="K104" s="87"/>
    </row>
    <row r="105" spans="1:11" x14ac:dyDescent="0.35">
      <c r="A105" s="92">
        <v>920</v>
      </c>
      <c r="B105" s="136"/>
      <c r="C105" s="86"/>
      <c r="D105" s="85"/>
      <c r="E105" s="86"/>
      <c r="F105" s="85"/>
      <c r="G105" s="86"/>
      <c r="H105" s="85"/>
      <c r="I105" s="86"/>
      <c r="J105" s="85"/>
      <c r="K105" s="87"/>
    </row>
    <row r="106" spans="1:11" x14ac:dyDescent="0.35">
      <c r="A106" s="92">
        <v>930</v>
      </c>
      <c r="B106" s="136"/>
      <c r="C106" s="86"/>
      <c r="D106" s="85"/>
      <c r="E106" s="86"/>
      <c r="F106" s="85"/>
      <c r="G106" s="86"/>
      <c r="H106" s="85"/>
      <c r="I106" s="86"/>
      <c r="J106" s="85"/>
      <c r="K106" s="87"/>
    </row>
    <row r="107" spans="1:11" x14ac:dyDescent="0.35">
      <c r="A107" s="92">
        <v>940</v>
      </c>
      <c r="B107" s="136"/>
      <c r="C107" s="86"/>
      <c r="D107" s="85"/>
      <c r="E107" s="86"/>
      <c r="F107" s="85"/>
      <c r="G107" s="86"/>
      <c r="H107" s="85"/>
      <c r="I107" s="86"/>
      <c r="J107" s="85"/>
      <c r="K107" s="87"/>
    </row>
    <row r="108" spans="1:11" x14ac:dyDescent="0.35">
      <c r="A108" s="93">
        <v>950</v>
      </c>
      <c r="B108" s="137"/>
      <c r="C108" s="138"/>
      <c r="D108" s="139"/>
      <c r="E108" s="138"/>
      <c r="F108" s="139"/>
      <c r="G108" s="138"/>
      <c r="H108" s="139"/>
      <c r="I108" s="138"/>
      <c r="J108" s="139"/>
      <c r="K108" s="140"/>
    </row>
    <row r="109" spans="1:11" x14ac:dyDescent="0.35">
      <c r="A109" s="92">
        <v>960</v>
      </c>
      <c r="B109" s="136"/>
      <c r="C109" s="86"/>
      <c r="D109" s="85"/>
      <c r="E109" s="86"/>
      <c r="F109" s="85"/>
      <c r="G109" s="86"/>
      <c r="H109" s="85"/>
      <c r="I109" s="86"/>
      <c r="J109" s="85"/>
      <c r="K109" s="87"/>
    </row>
    <row r="110" spans="1:11" x14ac:dyDescent="0.35">
      <c r="A110" s="92">
        <v>970</v>
      </c>
      <c r="B110" s="136"/>
      <c r="C110" s="86"/>
      <c r="D110" s="85"/>
      <c r="E110" s="86"/>
      <c r="F110" s="85"/>
      <c r="G110" s="86"/>
      <c r="H110" s="85"/>
      <c r="I110" s="86"/>
      <c r="J110" s="85"/>
      <c r="K110" s="87"/>
    </row>
    <row r="111" spans="1:11" x14ac:dyDescent="0.35">
      <c r="A111" s="92">
        <v>980</v>
      </c>
      <c r="B111" s="136"/>
      <c r="C111" s="86"/>
      <c r="D111" s="85"/>
      <c r="E111" s="86"/>
      <c r="F111" s="85"/>
      <c r="G111" s="86"/>
      <c r="H111" s="85"/>
      <c r="I111" s="86"/>
      <c r="J111" s="85"/>
      <c r="K111" s="87"/>
    </row>
    <row r="112" spans="1:11" x14ac:dyDescent="0.35">
      <c r="A112" s="92">
        <v>990</v>
      </c>
      <c r="B112" s="136"/>
      <c r="C112" s="86"/>
      <c r="D112" s="85"/>
      <c r="E112" s="86"/>
      <c r="F112" s="85"/>
      <c r="G112" s="86"/>
      <c r="H112" s="85"/>
      <c r="I112" s="86"/>
      <c r="J112" s="85"/>
      <c r="K112" s="87"/>
    </row>
    <row r="113" spans="1:11" x14ac:dyDescent="0.35">
      <c r="A113" s="95">
        <v>1000</v>
      </c>
      <c r="B113" s="141"/>
      <c r="C113" s="142"/>
      <c r="D113" s="143"/>
      <c r="E113" s="142"/>
      <c r="F113" s="143"/>
      <c r="G113" s="142"/>
      <c r="H113" s="143"/>
      <c r="I113" s="142"/>
      <c r="J113" s="143"/>
      <c r="K113" s="144"/>
    </row>
  </sheetData>
  <sheetProtection algorithmName="SHA-512" hashValue="UCkBpeHyiJWHCqnZuEnGKo3NNMMLyYe7u2rmhdYT8656tIkkrVQlR9NfZwyLl5Eyho1NcmwvzYJk7apakUh4mQ==" saltValue="MN7dm6hkLHp+ZhLSwk0zyQ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3"/>
  <sheetViews>
    <sheetView zoomScaleNormal="100" workbookViewId="0">
      <selection activeCell="L6" sqref="L6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1.83203125" style="5" customWidth="1"/>
    <col min="7" max="16384" width="9" style="5"/>
  </cols>
  <sheetData>
    <row r="1" spans="1:11" x14ac:dyDescent="0.35">
      <c r="A1" s="1" t="s">
        <v>13</v>
      </c>
      <c r="B1" s="2"/>
      <c r="C1" s="2"/>
      <c r="D1" s="2"/>
      <c r="E1" s="2"/>
      <c r="F1" s="2"/>
      <c r="G1" s="2"/>
      <c r="H1" s="2"/>
      <c r="I1" s="2"/>
      <c r="J1" s="3"/>
      <c r="K1" s="151" t="s">
        <v>31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21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147" t="s">
        <v>2</v>
      </c>
      <c r="B5" s="148"/>
      <c r="C5" s="148"/>
      <c r="D5" s="148"/>
      <c r="E5" s="148"/>
      <c r="F5" s="147" t="s">
        <v>3</v>
      </c>
      <c r="G5" s="148"/>
      <c r="H5" s="148"/>
      <c r="I5" s="149"/>
      <c r="J5" s="148" t="s">
        <v>28</v>
      </c>
      <c r="K5" s="149"/>
    </row>
    <row r="6" spans="1:11" x14ac:dyDescent="0.35">
      <c r="A6" s="11" t="s">
        <v>0</v>
      </c>
      <c r="B6" s="12">
        <v>1.8380000000000001</v>
      </c>
      <c r="C6" s="13"/>
      <c r="D6" s="14"/>
      <c r="E6" s="15"/>
      <c r="F6" s="16" t="s">
        <v>24</v>
      </c>
      <c r="G6" s="17">
        <v>13</v>
      </c>
      <c r="H6" s="18" t="s">
        <v>26</v>
      </c>
      <c r="I6" s="19">
        <v>0.03</v>
      </c>
      <c r="J6" s="20" t="s">
        <v>8</v>
      </c>
      <c r="K6" s="150">
        <v>400</v>
      </c>
    </row>
    <row r="7" spans="1:11" x14ac:dyDescent="0.35">
      <c r="A7" s="21" t="s">
        <v>4</v>
      </c>
      <c r="B7" s="22">
        <v>1.5</v>
      </c>
      <c r="C7" s="23"/>
      <c r="D7" s="24"/>
      <c r="E7" s="25"/>
      <c r="F7" s="26"/>
      <c r="G7" s="27"/>
      <c r="H7" s="28" t="s">
        <v>7</v>
      </c>
      <c r="I7" s="29"/>
      <c r="J7" s="30"/>
      <c r="K7" s="31"/>
    </row>
    <row r="8" spans="1:11" ht="17.5" x14ac:dyDescent="0.35">
      <c r="A8" s="32" t="s">
        <v>23</v>
      </c>
      <c r="B8" s="33" t="s">
        <v>9</v>
      </c>
      <c r="C8" s="26"/>
      <c r="D8" s="26"/>
      <c r="E8" s="26"/>
      <c r="F8" s="16" t="s">
        <v>25</v>
      </c>
      <c r="G8" s="17">
        <v>116</v>
      </c>
      <c r="H8" s="18" t="s">
        <v>27</v>
      </c>
      <c r="I8" s="34">
        <f>K6/3000</f>
        <v>0.13333333333333333</v>
      </c>
      <c r="J8" s="35" t="s">
        <v>11</v>
      </c>
      <c r="K8" s="36" t="s">
        <v>12</v>
      </c>
    </row>
    <row r="9" spans="1:11" ht="17.5" x14ac:dyDescent="0.35">
      <c r="A9" s="37"/>
      <c r="B9" s="38"/>
      <c r="C9" s="39"/>
      <c r="D9" s="40" t="s">
        <v>6</v>
      </c>
      <c r="E9" s="145">
        <v>2</v>
      </c>
      <c r="F9" s="42"/>
      <c r="G9" s="43"/>
      <c r="H9" s="44" t="s">
        <v>5</v>
      </c>
      <c r="I9" s="45"/>
      <c r="J9" s="46" t="s">
        <v>10</v>
      </c>
      <c r="K9" s="47" t="s">
        <v>12</v>
      </c>
    </row>
    <row r="10" spans="1:11" x14ac:dyDescent="0.35">
      <c r="A10" s="48"/>
      <c r="B10" s="49"/>
      <c r="C10" s="2"/>
      <c r="D10" s="2"/>
      <c r="E10" s="2"/>
      <c r="F10" s="50"/>
      <c r="G10" s="51"/>
      <c r="H10" s="52"/>
      <c r="I10" s="53"/>
      <c r="J10" s="54"/>
      <c r="K10" s="55"/>
    </row>
    <row r="11" spans="1:11" x14ac:dyDescent="0.35">
      <c r="A11" s="56" t="s">
        <v>1</v>
      </c>
      <c r="B11" s="57"/>
      <c r="C11" s="58"/>
      <c r="D11" s="58"/>
      <c r="E11" s="58"/>
      <c r="F11" s="58" t="s">
        <v>29</v>
      </c>
      <c r="G11" s="59"/>
      <c r="H11" s="59"/>
      <c r="I11" s="59"/>
      <c r="J11" s="58"/>
      <c r="K11" s="60"/>
    </row>
    <row r="12" spans="1:11" x14ac:dyDescent="0.35">
      <c r="A12" s="61" t="s">
        <v>30</v>
      </c>
      <c r="B12" s="62">
        <v>0</v>
      </c>
      <c r="C12" s="63">
        <v>1</v>
      </c>
      <c r="D12" s="62">
        <v>2</v>
      </c>
      <c r="E12" s="63">
        <v>3</v>
      </c>
      <c r="F12" s="62">
        <v>4</v>
      </c>
      <c r="G12" s="63">
        <v>5</v>
      </c>
      <c r="H12" s="62">
        <v>6</v>
      </c>
      <c r="I12" s="63">
        <v>7</v>
      </c>
      <c r="J12" s="62">
        <v>8</v>
      </c>
      <c r="K12" s="64">
        <v>9</v>
      </c>
    </row>
    <row r="13" spans="1:11" x14ac:dyDescent="0.35">
      <c r="A13" s="65">
        <v>0</v>
      </c>
      <c r="B13" s="66">
        <v>0</v>
      </c>
      <c r="C13" s="126">
        <f>((($A13+C$12)/1000)^$B$7)*$B$6*3600*(($K$6/1000)-(0.2*(($A13+C$12)/1000)))</f>
        <v>8.3654786969564965E-2</v>
      </c>
      <c r="D13" s="127">
        <f t="shared" ref="D13:K28" si="0">((($A13+D$12)/1000)^$B$7)*$B$6*3600*(($K$6/1000)-(0.2*(($A13+D$12)/1000)))</f>
        <v>0.2364931036628333</v>
      </c>
      <c r="E13" s="128">
        <f t="shared" si="0"/>
        <v>0.43424812350869219</v>
      </c>
      <c r="F13" s="127">
        <f t="shared" si="0"/>
        <v>0.66823393613307336</v>
      </c>
      <c r="G13" s="128">
        <f t="shared" si="0"/>
        <v>0.93341743787615294</v>
      </c>
      <c r="H13" s="129">
        <f t="shared" si="0"/>
        <v>1.2263940449553443</v>
      </c>
      <c r="I13" s="130">
        <f t="shared" si="0"/>
        <v>1.5446580859774897</v>
      </c>
      <c r="J13" s="129">
        <f t="shared" si="0"/>
        <v>1.8862633132987552</v>
      </c>
      <c r="K13" s="131">
        <f t="shared" si="0"/>
        <v>2.2496400115672355</v>
      </c>
    </row>
    <row r="14" spans="1:11" x14ac:dyDescent="0.35">
      <c r="A14" s="69">
        <v>10</v>
      </c>
      <c r="B14" s="70">
        <f t="shared" ref="B14:K29" si="1">((($A14+B$12)/1000)^$B$7)*$B$6*3600*(($K$6/1000)-(0.2*(($A14+B$12)/1000)))</f>
        <v>2.6334864000000007</v>
      </c>
      <c r="C14" s="71">
        <f t="shared" si="1"/>
        <v>3.0366994747962912</v>
      </c>
      <c r="D14" s="70">
        <f t="shared" si="0"/>
        <v>3.4583285709976144</v>
      </c>
      <c r="E14" s="71">
        <f t="shared" si="0"/>
        <v>3.8975428543494557</v>
      </c>
      <c r="F14" s="70">
        <f t="shared" si="0"/>
        <v>4.3536077862874025</v>
      </c>
      <c r="G14" s="71">
        <f t="shared" si="0"/>
        <v>4.8258676056217089</v>
      </c>
      <c r="H14" s="72">
        <f t="shared" si="0"/>
        <v>5.3137319811142918</v>
      </c>
      <c r="I14" s="73">
        <f t="shared" si="0"/>
        <v>5.816665637768506</v>
      </c>
      <c r="J14" s="72">
        <f t="shared" si="0"/>
        <v>6.3341801548612926</v>
      </c>
      <c r="K14" s="74">
        <f t="shared" si="0"/>
        <v>6.8658273833839214</v>
      </c>
    </row>
    <row r="15" spans="1:11" x14ac:dyDescent="0.35">
      <c r="A15" s="69">
        <v>20</v>
      </c>
      <c r="B15" s="72">
        <f t="shared" si="1"/>
        <v>7.4111940932121581</v>
      </c>
      <c r="C15" s="73">
        <f t="shared" si="1"/>
        <v>7.9698975692126597</v>
      </c>
      <c r="D15" s="72">
        <f t="shared" si="0"/>
        <v>8.5415819501356989</v>
      </c>
      <c r="E15" s="73">
        <f t="shared" si="0"/>
        <v>9.1259151564048189</v>
      </c>
      <c r="F15" s="72">
        <f t="shared" si="0"/>
        <v>9.7225862901976381</v>
      </c>
      <c r="G15" s="73">
        <f t="shared" si="0"/>
        <v>10.331303418264802</v>
      </c>
      <c r="H15" s="72">
        <f t="shared" si="0"/>
        <v>10.951791667865486</v>
      </c>
      <c r="I15" s="73">
        <f t="shared" si="0"/>
        <v>11.583791581087391</v>
      </c>
      <c r="J15" s="72">
        <f t="shared" si="0"/>
        <v>12.227057684084727</v>
      </c>
      <c r="K15" s="74">
        <f t="shared" si="0"/>
        <v>12.881357236389565</v>
      </c>
    </row>
    <row r="16" spans="1:11" x14ac:dyDescent="0.35">
      <c r="A16" s="69">
        <v>30</v>
      </c>
      <c r="B16" s="75">
        <f t="shared" si="1"/>
        <v>13.546469132122709</v>
      </c>
      <c r="C16" s="76">
        <f t="shared" si="1"/>
        <v>14.222182930140688</v>
      </c>
      <c r="D16" s="75">
        <f t="shared" si="0"/>
        <v>14.908297994264865</v>
      </c>
      <c r="E16" s="76">
        <f t="shared" si="0"/>
        <v>15.604622728004314</v>
      </c>
      <c r="F16" s="75">
        <f t="shared" si="0"/>
        <v>16.31097389080281</v>
      </c>
      <c r="G16" s="76">
        <f t="shared" si="0"/>
        <v>17.027175984953207</v>
      </c>
      <c r="H16" s="75">
        <f t="shared" si="0"/>
        <v>17.753060704040372</v>
      </c>
      <c r="I16" s="76">
        <f t="shared" si="0"/>
        <v>18.488466435179646</v>
      </c>
      <c r="J16" s="75">
        <f t="shared" si="0"/>
        <v>19.233237808473973</v>
      </c>
      <c r="K16" s="77">
        <f t="shared" si="0"/>
        <v>19.987225288071311</v>
      </c>
    </row>
    <row r="17" spans="1:11" x14ac:dyDescent="0.35">
      <c r="A17" s="69">
        <v>40</v>
      </c>
      <c r="B17" s="75">
        <f t="shared" si="1"/>
        <v>20.75028480000001</v>
      </c>
      <c r="C17" s="76">
        <f t="shared" si="1"/>
        <v>21.522277392626957</v>
      </c>
      <c r="D17" s="75">
        <f t="shared" si="0"/>
        <v>22.303068926143901</v>
      </c>
      <c r="E17" s="76">
        <f t="shared" si="0"/>
        <v>23.092529787959705</v>
      </c>
      <c r="F17" s="75">
        <f t="shared" si="0"/>
        <v>23.8905346312782</v>
      </c>
      <c r="G17" s="76">
        <f t="shared" si="0"/>
        <v>24.696962134482554</v>
      </c>
      <c r="H17" s="75">
        <f t="shared" si="0"/>
        <v>25.511694779239338</v>
      </c>
      <c r="I17" s="76">
        <f t="shared" si="0"/>
        <v>26.334618645485776</v>
      </c>
      <c r="J17" s="75">
        <f t="shared" si="0"/>
        <v>27.165623221679457</v>
      </c>
      <c r="K17" s="77">
        <f t="shared" si="0"/>
        <v>28.004601228876471</v>
      </c>
    </row>
    <row r="18" spans="1:11" x14ac:dyDescent="0.35">
      <c r="A18" s="78">
        <v>50</v>
      </c>
      <c r="B18" s="79">
        <f t="shared" si="1"/>
        <v>28.851448457365187</v>
      </c>
      <c r="C18" s="80">
        <f t="shared" si="1"/>
        <v>29.706063614723316</v>
      </c>
      <c r="D18" s="79">
        <f t="shared" si="0"/>
        <v>30.568348184288848</v>
      </c>
      <c r="E18" s="80">
        <f t="shared" si="0"/>
        <v>31.438206293141711</v>
      </c>
      <c r="F18" s="79">
        <f t="shared" si="0"/>
        <v>32.315544588788221</v>
      </c>
      <c r="G18" s="80">
        <f t="shared" si="0"/>
        <v>33.200272123821762</v>
      </c>
      <c r="H18" s="79">
        <f t="shared" si="0"/>
        <v>34.092300247906223</v>
      </c>
      <c r="I18" s="80">
        <f t="shared" si="0"/>
        <v>34.991542506493992</v>
      </c>
      <c r="J18" s="79">
        <f t="shared" si="0"/>
        <v>35.897914545745678</v>
      </c>
      <c r="K18" s="81">
        <f t="shared" si="0"/>
        <v>36.811334023170517</v>
      </c>
    </row>
    <row r="19" spans="1:11" x14ac:dyDescent="0.35">
      <c r="A19" s="65">
        <v>60</v>
      </c>
      <c r="B19" s="82">
        <f t="shared" si="1"/>
        <v>37.731720523551111</v>
      </c>
      <c r="C19" s="83">
        <f t="shared" si="1"/>
        <v>38.658995479755866</v>
      </c>
      <c r="D19" s="82">
        <f t="shared" si="0"/>
        <v>39.593082098078312</v>
      </c>
      <c r="E19" s="83">
        <f t="shared" si="0"/>
        <v>40.533905287775546</v>
      </c>
      <c r="F19" s="82">
        <f t="shared" si="0"/>
        <v>41.481391594505126</v>
      </c>
      <c r="G19" s="83">
        <f t="shared" si="0"/>
        <v>42.435469137386882</v>
      </c>
      <c r="H19" s="82">
        <f t="shared" si="0"/>
        <v>43.396067549438506</v>
      </c>
      <c r="I19" s="83">
        <f t="shared" si="0"/>
        <v>44.363117921155663</v>
      </c>
      <c r="J19" s="82">
        <f t="shared" si="0"/>
        <v>45.33655274702469</v>
      </c>
      <c r="K19" s="84">
        <f t="shared" si="0"/>
        <v>46.316305874774827</v>
      </c>
    </row>
    <row r="20" spans="1:11" x14ac:dyDescent="0.35">
      <c r="A20" s="69">
        <v>70</v>
      </c>
      <c r="B20" s="85">
        <f t="shared" si="1"/>
        <v>47.302312457191029</v>
      </c>
      <c r="C20" s="86">
        <f t="shared" si="1"/>
        <v>48.294508906323124</v>
      </c>
      <c r="D20" s="85">
        <f t="shared" si="0"/>
        <v>49.292832849939764</v>
      </c>
      <c r="E20" s="86">
        <f t="shared" si="0"/>
        <v>50.297223090086725</v>
      </c>
      <c r="F20" s="85">
        <f t="shared" si="0"/>
        <v>51.307619563620356</v>
      </c>
      <c r="G20" s="86">
        <f t="shared" si="0"/>
        <v>52.323963304596383</v>
      </c>
      <c r="H20" s="85">
        <f t="shared" si="0"/>
        <v>53.346196408402456</v>
      </c>
      <c r="I20" s="86">
        <f t="shared" si="0"/>
        <v>54.37426199753196</v>
      </c>
      <c r="J20" s="85">
        <f t="shared" si="0"/>
        <v>55.408104188902954</v>
      </c>
      <c r="K20" s="87">
        <f t="shared" si="0"/>
        <v>56.44766806263361</v>
      </c>
    </row>
    <row r="21" spans="1:11" x14ac:dyDescent="0.35">
      <c r="A21" s="69">
        <v>80</v>
      </c>
      <c r="B21" s="85">
        <f t="shared" si="1"/>
        <v>57.492899632191239</v>
      </c>
      <c r="C21" s="86">
        <f t="shared" si="1"/>
        <v>58.543745815837859</v>
      </c>
      <c r="D21" s="85">
        <f t="shared" si="0"/>
        <v>59.600154409300117</v>
      </c>
      <c r="E21" s="86">
        <f t="shared" si="0"/>
        <v>60.662074059597579</v>
      </c>
      <c r="F21" s="85">
        <f t="shared" si="0"/>
        <v>61.729454239965442</v>
      </c>
      <c r="G21" s="86">
        <f t="shared" si="0"/>
        <v>62.802245225814097</v>
      </c>
      <c r="H21" s="85">
        <f t="shared" si="0"/>
        <v>63.880398071670733</v>
      </c>
      <c r="I21" s="86">
        <f t="shared" si="0"/>
        <v>64.963864589051241</v>
      </c>
      <c r="J21" s="85">
        <f t="shared" si="0"/>
        <v>66.052597325215189</v>
      </c>
      <c r="K21" s="87">
        <f t="shared" si="0"/>
        <v>67.146549542758208</v>
      </c>
    </row>
    <row r="22" spans="1:11" x14ac:dyDescent="0.35">
      <c r="A22" s="69">
        <v>90</v>
      </c>
      <c r="B22" s="85">
        <f t="shared" si="1"/>
        <v>68.245675199999965</v>
      </c>
      <c r="C22" s="86">
        <f t="shared" si="1"/>
        <v>69.349928932128435</v>
      </c>
      <c r="D22" s="85">
        <f t="shared" si="0"/>
        <v>70.459266033061823</v>
      </c>
      <c r="E22" s="86">
        <f t="shared" si="0"/>
        <v>71.57364243799519</v>
      </c>
      <c r="F22" s="85">
        <f t="shared" si="0"/>
        <v>72.693014706597097</v>
      </c>
      <c r="G22" s="86">
        <f t="shared" si="0"/>
        <v>73.817340006825987</v>
      </c>
      <c r="H22" s="85">
        <f t="shared" si="0"/>
        <v>74.946576099337278</v>
      </c>
      <c r="I22" s="86">
        <f t="shared" si="0"/>
        <v>76.080681322452975</v>
      </c>
      <c r="J22" s="85">
        <f t="shared" si="0"/>
        <v>77.219614577668295</v>
      </c>
      <c r="K22" s="87">
        <f t="shared" si="0"/>
        <v>78.363335315670781</v>
      </c>
    </row>
    <row r="23" spans="1:11" x14ac:dyDescent="0.35">
      <c r="A23" s="78">
        <v>100</v>
      </c>
      <c r="B23" s="79">
        <f t="shared" si="1"/>
        <v>79.511803522848126</v>
      </c>
      <c r="C23" s="80">
        <f t="shared" si="1"/>
        <v>80.664979708263772</v>
      </c>
      <c r="D23" s="79">
        <f t="shared" si="0"/>
        <v>81.822824891078554</v>
      </c>
      <c r="E23" s="80">
        <f t="shared" si="0"/>
        <v>82.985300588399724</v>
      </c>
      <c r="F23" s="79">
        <f t="shared" si="0"/>
        <v>84.15236880353784</v>
      </c>
      <c r="G23" s="80">
        <f t="shared" si="0"/>
        <v>85.323992014654706</v>
      </c>
      <c r="H23" s="79">
        <f t="shared" si="0"/>
        <v>86.500133163785605</v>
      </c>
      <c r="I23" s="80">
        <f t="shared" si="0"/>
        <v>87.680755646219382</v>
      </c>
      <c r="J23" s="79">
        <f t="shared" si="0"/>
        <v>88.865823300222402</v>
      </c>
      <c r="K23" s="81">
        <f t="shared" si="0"/>
        <v>90.055300397091145</v>
      </c>
    </row>
    <row r="24" spans="1:11" x14ac:dyDescent="0.35">
      <c r="A24" s="65">
        <v>110</v>
      </c>
      <c r="B24" s="88">
        <f t="shared" si="1"/>
        <v>91.249151631520618</v>
      </c>
      <c r="C24" s="89">
        <f t="shared" si="1"/>
        <v>92.447342112275479</v>
      </c>
      <c r="D24" s="88">
        <f t="shared" si="0"/>
        <v>93.649837353151995</v>
      </c>
      <c r="E24" s="89">
        <f t="shared" si="0"/>
        <v>94.856603264218307</v>
      </c>
      <c r="F24" s="88">
        <f t="shared" si="0"/>
        <v>96.06760614332326</v>
      </c>
      <c r="G24" s="89">
        <f t="shared" si="0"/>
        <v>97.282812667862146</v>
      </c>
      <c r="H24" s="88">
        <f t="shared" si="0"/>
        <v>98.502189886790319</v>
      </c>
      <c r="I24" s="89">
        <f t="shared" si="0"/>
        <v>99.725705212874033</v>
      </c>
      <c r="J24" s="88">
        <f t="shared" si="0"/>
        <v>100.95332641517089</v>
      </c>
      <c r="K24" s="90">
        <f t="shared" si="0"/>
        <v>102.18502161172914</v>
      </c>
    </row>
    <row r="25" spans="1:11" x14ac:dyDescent="0.35">
      <c r="A25" s="69">
        <v>120</v>
      </c>
      <c r="B25" s="75">
        <f t="shared" si="1"/>
        <v>103.42075926250025</v>
      </c>
      <c r="C25" s="76">
        <f t="shared" si="1"/>
        <v>104.66050816245442</v>
      </c>
      <c r="D25" s="75">
        <f t="shared" si="0"/>
        <v>105.90423743489279</v>
      </c>
      <c r="E25" s="76">
        <f t="shared" si="0"/>
        <v>107.15191652494858</v>
      </c>
      <c r="F25" s="75">
        <f t="shared" si="0"/>
        <v>108.40351519327147</v>
      </c>
      <c r="G25" s="76">
        <f t="shared" si="0"/>
        <v>109.65900350988633</v>
      </c>
      <c r="H25" s="75">
        <f t="shared" si="0"/>
        <v>110.9183518482227</v>
      </c>
      <c r="I25" s="76">
        <f t="shared" si="0"/>
        <v>112.1815308793071</v>
      </c>
      <c r="J25" s="75">
        <f t="shared" si="0"/>
        <v>113.44851156611308</v>
      </c>
      <c r="K25" s="77">
        <f t="shared" si="0"/>
        <v>114.71926515806382</v>
      </c>
    </row>
    <row r="26" spans="1:11" x14ac:dyDescent="0.35">
      <c r="A26" s="69">
        <v>130</v>
      </c>
      <c r="B26" s="75">
        <f t="shared" si="1"/>
        <v>115.993763185681</v>
      </c>
      <c r="C26" s="100">
        <f t="shared" si="1"/>
        <v>117.27197745537653</v>
      </c>
      <c r="D26" s="101">
        <f t="shared" si="0"/>
        <v>118.55388004438045</v>
      </c>
      <c r="E26" s="100">
        <f t="shared" si="0"/>
        <v>119.83944329580183</v>
      </c>
      <c r="F26" s="101">
        <f t="shared" si="0"/>
        <v>121.12863981381713</v>
      </c>
      <c r="G26" s="100">
        <f t="shared" si="0"/>
        <v>122.42144245898305</v>
      </c>
      <c r="H26" s="101">
        <f t="shared" si="0"/>
        <v>123.71782434366813</v>
      </c>
      <c r="I26" s="100">
        <f t="shared" si="0"/>
        <v>125.01775882760045</v>
      </c>
      <c r="J26" s="101">
        <f t="shared" si="0"/>
        <v>126.32121951352759</v>
      </c>
      <c r="K26" s="102">
        <f t="shared" si="0"/>
        <v>127.62818024298414</v>
      </c>
    </row>
    <row r="27" spans="1:11" x14ac:dyDescent="0.35">
      <c r="A27" s="69">
        <v>140</v>
      </c>
      <c r="B27" s="101">
        <f t="shared" si="1"/>
        <v>128.9386150921647</v>
      </c>
      <c r="C27" s="100">
        <f t="shared" si="1"/>
        <v>130.25249836789814</v>
      </c>
      <c r="D27" s="101">
        <f t="shared" si="0"/>
        <v>131.56980460372006</v>
      </c>
      <c r="E27" s="100">
        <f t="shared" si="0"/>
        <v>132.8905085560402</v>
      </c>
      <c r="F27" s="101">
        <f t="shared" si="0"/>
        <v>134.21458520040304</v>
      </c>
      <c r="G27" s="100">
        <f t="shared" si="0"/>
        <v>135.5420097278363</v>
      </c>
      <c r="H27" s="101">
        <f t="shared" si="0"/>
        <v>136.87275754128754</v>
      </c>
      <c r="I27" s="100">
        <f t="shared" si="0"/>
        <v>138.20680425214368</v>
      </c>
      <c r="J27" s="101">
        <f t="shared" si="0"/>
        <v>139.54412567683212</v>
      </c>
      <c r="K27" s="102">
        <f t="shared" si="0"/>
        <v>140.88469783350152</v>
      </c>
    </row>
    <row r="28" spans="1:11" x14ac:dyDescent="0.35">
      <c r="A28" s="78">
        <v>150</v>
      </c>
      <c r="B28" s="101">
        <f t="shared" si="1"/>
        <v>142.22849693877808</v>
      </c>
      <c r="C28" s="104">
        <f t="shared" si="1"/>
        <v>143.57549940459717</v>
      </c>
      <c r="D28" s="103">
        <f t="shared" si="0"/>
        <v>144.92568183510659</v>
      </c>
      <c r="E28" s="104">
        <f t="shared" si="0"/>
        <v>146.27902102363959</v>
      </c>
      <c r="F28" s="103">
        <f t="shared" si="0"/>
        <v>147.63549394975661</v>
      </c>
      <c r="G28" s="104">
        <f t="shared" si="0"/>
        <v>148.99507777635222</v>
      </c>
      <c r="H28" s="103">
        <f t="shared" si="0"/>
        <v>150.35774984682715</v>
      </c>
      <c r="I28" s="104">
        <f t="shared" si="0"/>
        <v>151.72348768232126</v>
      </c>
      <c r="J28" s="103">
        <f t="shared" si="0"/>
        <v>153.0922689790082</v>
      </c>
      <c r="K28" s="105">
        <f t="shared" si="0"/>
        <v>154.46407160544859</v>
      </c>
    </row>
    <row r="29" spans="1:11" x14ac:dyDescent="0.35">
      <c r="A29" s="65">
        <v>160</v>
      </c>
      <c r="B29" s="123">
        <f t="shared" si="1"/>
        <v>155.8388736</v>
      </c>
      <c r="C29" s="124">
        <f t="shared" si="1"/>
        <v>157.21665316828268</v>
      </c>
      <c r="D29" s="123">
        <f t="shared" si="1"/>
        <v>158.59738868069962</v>
      </c>
      <c r="E29" s="124">
        <f t="shared" si="1"/>
        <v>159.98105867000854</v>
      </c>
      <c r="F29" s="123">
        <f t="shared" si="1"/>
        <v>161.36764182894578</v>
      </c>
      <c r="G29" s="124">
        <f t="shared" si="1"/>
        <v>162.75711700789904</v>
      </c>
      <c r="H29" s="123">
        <f t="shared" si="1"/>
        <v>164.14946321262931</v>
      </c>
      <c r="I29" s="124">
        <f t="shared" si="1"/>
        <v>165.54465960203947</v>
      </c>
      <c r="J29" s="123">
        <f t="shared" si="1"/>
        <v>166.94268548598828</v>
      </c>
      <c r="K29" s="125">
        <f t="shared" si="1"/>
        <v>168.34352032315039</v>
      </c>
    </row>
    <row r="30" spans="1:11" x14ac:dyDescent="0.35">
      <c r="A30" s="69">
        <v>170</v>
      </c>
      <c r="B30" s="101">
        <f t="shared" ref="B30:K45" si="2">((($A30+B$12)/1000)^$B$7)*$B$6*3600*(($K$6/1000)-(0.2*(($A30+B$12)/1000)))</f>
        <v>169.7471437189179</v>
      </c>
      <c r="C30" s="100">
        <f t="shared" si="2"/>
        <v>171.15353542334591</v>
      </c>
      <c r="D30" s="101">
        <f t="shared" si="2"/>
        <v>172.56267532913787</v>
      </c>
      <c r="E30" s="100">
        <f t="shared" si="2"/>
        <v>173.97454346967257</v>
      </c>
      <c r="F30" s="101">
        <f t="shared" si="2"/>
        <v>175.38912001706856</v>
      </c>
      <c r="G30" s="100">
        <f t="shared" si="2"/>
        <v>176.80638528028837</v>
      </c>
      <c r="H30" s="101">
        <f t="shared" si="2"/>
        <v>178.22631970327788</v>
      </c>
      <c r="I30" s="100">
        <f t="shared" si="2"/>
        <v>179.64890386314408</v>
      </c>
      <c r="J30" s="101">
        <f t="shared" si="2"/>
        <v>181.07411846836666</v>
      </c>
      <c r="K30" s="102">
        <f t="shared" si="2"/>
        <v>182.50194435704427</v>
      </c>
    </row>
    <row r="31" spans="1:11" x14ac:dyDescent="0.35">
      <c r="A31" s="69">
        <v>180</v>
      </c>
      <c r="B31" s="101">
        <f t="shared" si="2"/>
        <v>183.9323624951744</v>
      </c>
      <c r="C31" s="100">
        <f t="shared" si="2"/>
        <v>185.36535397496615</v>
      </c>
      <c r="D31" s="101">
        <f t="shared" si="2"/>
        <v>186.80090001318501</v>
      </c>
      <c r="E31" s="100">
        <f t="shared" si="2"/>
        <v>188.23898194952804</v>
      </c>
      <c r="F31" s="101">
        <f t="shared" si="2"/>
        <v>189.67958124503028</v>
      </c>
      <c r="G31" s="100">
        <f t="shared" si="2"/>
        <v>191.12267948050069</v>
      </c>
      <c r="H31" s="101">
        <f t="shared" si="2"/>
        <v>192.56825835498603</v>
      </c>
      <c r="I31" s="100">
        <f t="shared" si="2"/>
        <v>194.01629968426462</v>
      </c>
      <c r="J31" s="101">
        <f t="shared" si="2"/>
        <v>195.46678539936605</v>
      </c>
      <c r="K31" s="102">
        <f t="shared" si="2"/>
        <v>196.91969754511931</v>
      </c>
    </row>
    <row r="32" spans="1:11" x14ac:dyDescent="0.35">
      <c r="A32" s="69">
        <v>190</v>
      </c>
      <c r="B32" s="101">
        <f t="shared" si="2"/>
        <v>198.37501827872589</v>
      </c>
      <c r="C32" s="100">
        <f t="shared" si="2"/>
        <v>199.83272986835905</v>
      </c>
      <c r="D32" s="101">
        <f t="shared" si="2"/>
        <v>201.29281469178872</v>
      </c>
      <c r="E32" s="100">
        <f t="shared" si="2"/>
        <v>202.75525523503003</v>
      </c>
      <c r="F32" s="101">
        <f t="shared" si="2"/>
        <v>204.2200340910162</v>
      </c>
      <c r="G32" s="100">
        <f t="shared" si="2"/>
        <v>205.68713395829462</v>
      </c>
      <c r="H32" s="101">
        <f t="shared" si="2"/>
        <v>207.15653763974646</v>
      </c>
      <c r="I32" s="100">
        <f t="shared" si="2"/>
        <v>208.62822804132711</v>
      </c>
      <c r="J32" s="101">
        <f t="shared" si="2"/>
        <v>210.10218817083026</v>
      </c>
      <c r="K32" s="102">
        <f t="shared" si="2"/>
        <v>211.57840113667223</v>
      </c>
    </row>
    <row r="33" spans="1:11" x14ac:dyDescent="0.35">
      <c r="A33" s="78">
        <v>200</v>
      </c>
      <c r="B33" s="146">
        <f t="shared" si="2"/>
        <v>213.05685014669683</v>
      </c>
      <c r="C33" s="104">
        <f t="shared" si="2"/>
        <v>214.53751850700172</v>
      </c>
      <c r="D33" s="103">
        <f t="shared" si="2"/>
        <v>216.02038962078453</v>
      </c>
      <c r="E33" s="104">
        <f t="shared" si="2"/>
        <v>217.50544698720668</v>
      </c>
      <c r="F33" s="103">
        <f t="shared" si="2"/>
        <v>218.99267420027962</v>
      </c>
      <c r="G33" s="104">
        <f t="shared" si="2"/>
        <v>220.48205494776627</v>
      </c>
      <c r="H33" s="103">
        <f t="shared" si="2"/>
        <v>221.97357301010317</v>
      </c>
      <c r="I33" s="104">
        <f t="shared" si="2"/>
        <v>223.46721225933936</v>
      </c>
      <c r="J33" s="103">
        <f t="shared" si="2"/>
        <v>224.96295665809285</v>
      </c>
      <c r="K33" s="105">
        <f t="shared" si="2"/>
        <v>226.46079025852475</v>
      </c>
    </row>
    <row r="34" spans="1:11" x14ac:dyDescent="0.35">
      <c r="A34" s="65">
        <v>210</v>
      </c>
      <c r="B34" s="123">
        <f t="shared" si="2"/>
        <v>227.96069720132948</v>
      </c>
      <c r="C34" s="124">
        <f t="shared" si="2"/>
        <v>229.46266171474153</v>
      </c>
      <c r="D34" s="123">
        <f t="shared" si="2"/>
        <v>230.96666811355871</v>
      </c>
      <c r="E34" s="124">
        <f t="shared" si="2"/>
        <v>232.47270079818094</v>
      </c>
      <c r="F34" s="123">
        <f t="shared" si="2"/>
        <v>233.98074425366352</v>
      </c>
      <c r="G34" s="124">
        <f t="shared" si="2"/>
        <v>235.49078304878728</v>
      </c>
      <c r="H34" s="123">
        <f t="shared" si="2"/>
        <v>237.00280183514158</v>
      </c>
      <c r="I34" s="124">
        <f t="shared" si="2"/>
        <v>238.5167853462232</v>
      </c>
      <c r="J34" s="123">
        <f t="shared" si="2"/>
        <v>240.03271839654823</v>
      </c>
      <c r="K34" s="125">
        <f t="shared" si="2"/>
        <v>241.55058588077929</v>
      </c>
    </row>
    <row r="35" spans="1:11" x14ac:dyDescent="0.35">
      <c r="A35" s="69">
        <v>220</v>
      </c>
      <c r="B35" s="101">
        <f t="shared" si="2"/>
        <v>243.07037277286469</v>
      </c>
      <c r="C35" s="100">
        <f t="shared" si="2"/>
        <v>244.59206412519202</v>
      </c>
      <c r="D35" s="101">
        <f t="shared" si="2"/>
        <v>246.11564506775449</v>
      </c>
      <c r="E35" s="100">
        <f t="shared" si="2"/>
        <v>247.64110080732999</v>
      </c>
      <c r="F35" s="101">
        <f t="shared" si="2"/>
        <v>249.16841662667255</v>
      </c>
      <c r="G35" s="100">
        <f t="shared" si="2"/>
        <v>250.6975778837168</v>
      </c>
      <c r="H35" s="101">
        <f t="shared" si="2"/>
        <v>252.22857001079311</v>
      </c>
      <c r="I35" s="100">
        <f t="shared" si="2"/>
        <v>253.76137851385616</v>
      </c>
      <c r="J35" s="101">
        <f t="shared" si="2"/>
        <v>255.29598897172369</v>
      </c>
      <c r="K35" s="102">
        <f t="shared" si="2"/>
        <v>256.8323870353276</v>
      </c>
    </row>
    <row r="36" spans="1:11" x14ac:dyDescent="0.35">
      <c r="A36" s="92">
        <v>230</v>
      </c>
      <c r="B36" s="101">
        <f t="shared" si="2"/>
        <v>258.37055842697566</v>
      </c>
      <c r="C36" s="100">
        <f t="shared" si="2"/>
        <v>259.91048893962432</v>
      </c>
      <c r="D36" s="101">
        <f t="shared" si="2"/>
        <v>261.45216443616198</v>
      </c>
      <c r="E36" s="100">
        <f t="shared" si="2"/>
        <v>262.99557084870361</v>
      </c>
      <c r="F36" s="101">
        <f t="shared" si="2"/>
        <v>264.54069417789361</v>
      </c>
      <c r="G36" s="100">
        <f t="shared" si="2"/>
        <v>266.08752049222215</v>
      </c>
      <c r="H36" s="101">
        <f t="shared" si="2"/>
        <v>267.63603592734785</v>
      </c>
      <c r="I36" s="100">
        <f t="shared" si="2"/>
        <v>269.18622668543247</v>
      </c>
      <c r="J36" s="101">
        <f t="shared" si="2"/>
        <v>270.73807903448466</v>
      </c>
      <c r="K36" s="102">
        <f t="shared" si="2"/>
        <v>272.29157930771265</v>
      </c>
    </row>
    <row r="37" spans="1:11" x14ac:dyDescent="0.35">
      <c r="A37" s="92">
        <v>240</v>
      </c>
      <c r="B37" s="101">
        <f t="shared" si="2"/>
        <v>273.84671390288645</v>
      </c>
      <c r="C37" s="100">
        <f t="shared" si="2"/>
        <v>275.40346928170936</v>
      </c>
      <c r="D37" s="101">
        <f t="shared" si="2"/>
        <v>276.96183196919753</v>
      </c>
      <c r="E37" s="100">
        <f t="shared" si="2"/>
        <v>278.52178855306897</v>
      </c>
      <c r="F37" s="101">
        <f t="shared" si="2"/>
        <v>280.08332568314103</v>
      </c>
      <c r="G37" s="100">
        <f t="shared" si="2"/>
        <v>281.64643007073585</v>
      </c>
      <c r="H37" s="101">
        <f t="shared" si="2"/>
        <v>283.21108848809428</v>
      </c>
      <c r="I37" s="100">
        <f t="shared" si="2"/>
        <v>284.77728776779861</v>
      </c>
      <c r="J37" s="101">
        <f t="shared" si="2"/>
        <v>286.34501480220115</v>
      </c>
      <c r="K37" s="102">
        <f t="shared" si="2"/>
        <v>287.91425654286303</v>
      </c>
    </row>
    <row r="38" spans="1:11" x14ac:dyDescent="0.35">
      <c r="A38" s="93">
        <v>250</v>
      </c>
      <c r="B38" s="103">
        <f t="shared" si="2"/>
        <v>289.48500000000013</v>
      </c>
      <c r="C38" s="104">
        <f t="shared" si="2"/>
        <v>291.05723224193417</v>
      </c>
      <c r="D38" s="103">
        <f t="shared" si="2"/>
        <v>292.63094039455518</v>
      </c>
      <c r="E38" s="104">
        <f t="shared" si="2"/>
        <v>294.20611164078775</v>
      </c>
      <c r="F38" s="103">
        <f t="shared" si="2"/>
        <v>295.78273322006646</v>
      </c>
      <c r="G38" s="104">
        <f t="shared" si="2"/>
        <v>297.36079242781727</v>
      </c>
      <c r="H38" s="103">
        <f t="shared" si="2"/>
        <v>298.94027661494619</v>
      </c>
      <c r="I38" s="104">
        <f t="shared" si="2"/>
        <v>300.52117318733548</v>
      </c>
      <c r="J38" s="103">
        <f t="shared" si="2"/>
        <v>302.10346960534446</v>
      </c>
      <c r="K38" s="105">
        <f t="shared" si="2"/>
        <v>303.68715338331981</v>
      </c>
    </row>
    <row r="39" spans="1:11" x14ac:dyDescent="0.35">
      <c r="A39" s="94">
        <v>260</v>
      </c>
      <c r="B39" s="123">
        <f t="shared" si="2"/>
        <v>305.27221208910868</v>
      </c>
      <c r="C39" s="124">
        <f t="shared" si="2"/>
        <v>306.85863334358191</v>
      </c>
      <c r="D39" s="123">
        <f t="shared" si="2"/>
        <v>308.44640482016035</v>
      </c>
      <c r="E39" s="124">
        <f t="shared" si="2"/>
        <v>310.03551424434977</v>
      </c>
      <c r="F39" s="123">
        <f t="shared" si="2"/>
        <v>311.6259493932792</v>
      </c>
      <c r="G39" s="124">
        <f t="shared" si="2"/>
        <v>313.2176980952479</v>
      </c>
      <c r="H39" s="123">
        <f t="shared" si="2"/>
        <v>314.81074822927582</v>
      </c>
      <c r="I39" s="124">
        <f t="shared" si="2"/>
        <v>316.40508772466171</v>
      </c>
      <c r="J39" s="123">
        <f t="shared" si="2"/>
        <v>318.00070456054465</v>
      </c>
      <c r="K39" s="125">
        <f t="shared" si="2"/>
        <v>319.59758676547347</v>
      </c>
    </row>
    <row r="40" spans="1:11" x14ac:dyDescent="0.35">
      <c r="A40" s="92">
        <v>270</v>
      </c>
      <c r="B40" s="101">
        <f t="shared" si="2"/>
        <v>321.19572241698057</v>
      </c>
      <c r="C40" s="100">
        <f t="shared" si="2"/>
        <v>322.79509964115948</v>
      </c>
      <c r="D40" s="101">
        <f t="shared" si="2"/>
        <v>324.39570661225116</v>
      </c>
      <c r="E40" s="100">
        <f t="shared" si="2"/>
        <v>325.99753155223198</v>
      </c>
      <c r="F40" s="101">
        <f t="shared" si="2"/>
        <v>327.60056273040965</v>
      </c>
      <c r="G40" s="100">
        <f t="shared" si="2"/>
        <v>329.2047884630216</v>
      </c>
      <c r="H40" s="101">
        <f t="shared" si="2"/>
        <v>330.81019711284011</v>
      </c>
      <c r="I40" s="100">
        <f t="shared" si="2"/>
        <v>332.41677708878177</v>
      </c>
      <c r="J40" s="101">
        <f t="shared" si="2"/>
        <v>334.02451684552176</v>
      </c>
      <c r="K40" s="102">
        <f t="shared" si="2"/>
        <v>335.63340488311189</v>
      </c>
    </row>
    <row r="41" spans="1:11" x14ac:dyDescent="0.35">
      <c r="A41" s="92">
        <v>280</v>
      </c>
      <c r="B41" s="101">
        <f t="shared" si="2"/>
        <v>337.24342974660539</v>
      </c>
      <c r="C41" s="100">
        <f t="shared" si="2"/>
        <v>338.85458002568333</v>
      </c>
      <c r="D41" s="101">
        <f t="shared" si="2"/>
        <v>340.46684435428853</v>
      </c>
      <c r="E41" s="100">
        <f t="shared" si="2"/>
        <v>342.080211410262</v>
      </c>
      <c r="F41" s="101">
        <f t="shared" si="2"/>
        <v>343.69466991498382</v>
      </c>
      <c r="G41" s="100">
        <f t="shared" si="2"/>
        <v>345.31020863301876</v>
      </c>
      <c r="H41" s="101">
        <f t="shared" si="2"/>
        <v>346.92681637176668</v>
      </c>
      <c r="I41" s="100">
        <f t="shared" si="2"/>
        <v>348.54448198111533</v>
      </c>
      <c r="J41" s="101">
        <f t="shared" si="2"/>
        <v>350.16319435309913</v>
      </c>
      <c r="K41" s="102">
        <f t="shared" si="2"/>
        <v>351.78294242156045</v>
      </c>
    </row>
    <row r="42" spans="1:11" x14ac:dyDescent="0.35">
      <c r="A42" s="92">
        <v>290</v>
      </c>
      <c r="B42" s="101">
        <f t="shared" si="2"/>
        <v>353.40371516181636</v>
      </c>
      <c r="C42" s="100">
        <f t="shared" si="2"/>
        <v>355.02550159032745</v>
      </c>
      <c r="D42" s="101">
        <f t="shared" si="2"/>
        <v>356.64829076437201</v>
      </c>
      <c r="E42" s="100">
        <f t="shared" si="2"/>
        <v>358.27207178172341</v>
      </c>
      <c r="F42" s="101">
        <f t="shared" si="2"/>
        <v>359.89683378033084</v>
      </c>
      <c r="G42" s="100">
        <f t="shared" si="2"/>
        <v>361.52256593800462</v>
      </c>
      <c r="H42" s="101">
        <f t="shared" si="2"/>
        <v>363.14925747210418</v>
      </c>
      <c r="I42" s="100">
        <f t="shared" si="2"/>
        <v>364.77689763923024</v>
      </c>
      <c r="J42" s="101">
        <f t="shared" si="2"/>
        <v>366.40547573491995</v>
      </c>
      <c r="K42" s="102">
        <f t="shared" si="2"/>
        <v>368.034981093346</v>
      </c>
    </row>
    <row r="43" spans="1:11" x14ac:dyDescent="0.35">
      <c r="A43" s="93">
        <v>300</v>
      </c>
      <c r="B43" s="103">
        <f t="shared" si="2"/>
        <v>369.66540308701855</v>
      </c>
      <c r="C43" s="104">
        <f t="shared" si="2"/>
        <v>371.29673112649203</v>
      </c>
      <c r="D43" s="103">
        <f t="shared" si="2"/>
        <v>372.92895466007224</v>
      </c>
      <c r="E43" s="104">
        <f t="shared" si="2"/>
        <v>374.56206317352974</v>
      </c>
      <c r="F43" s="103">
        <f t="shared" si="2"/>
        <v>376.19604618981532</v>
      </c>
      <c r="G43" s="104">
        <f t="shared" si="2"/>
        <v>377.83089326877803</v>
      </c>
      <c r="H43" s="103">
        <f t="shared" si="2"/>
        <v>379.46659400688628</v>
      </c>
      <c r="I43" s="104">
        <f t="shared" si="2"/>
        <v>381.1031380369547</v>
      </c>
      <c r="J43" s="103">
        <f t="shared" si="2"/>
        <v>382.74051502786938</v>
      </c>
      <c r="K43" s="105">
        <f t="shared" si="2"/>
        <v>384.37871468431962</v>
      </c>
    </row>
    <row r="44" spans="1:11" x14ac:dyDescent="0.35">
      <c r="A44" s="94">
        <v>310</v>
      </c>
      <c r="B44" s="123">
        <f t="shared" si="2"/>
        <v>386.01772674653239</v>
      </c>
      <c r="C44" s="124">
        <f t="shared" si="2"/>
        <v>387.65754099000742</v>
      </c>
      <c r="D44" s="123">
        <f t="shared" si="2"/>
        <v>389.29814722525765</v>
      </c>
      <c r="E44" s="124">
        <f t="shared" si="2"/>
        <v>390.93953529755117</v>
      </c>
      <c r="F44" s="123">
        <f t="shared" si="2"/>
        <v>392.58169508665605</v>
      </c>
      <c r="G44" s="124">
        <f t="shared" si="2"/>
        <v>394.22461650658818</v>
      </c>
      <c r="H44" s="123">
        <f t="shared" si="2"/>
        <v>395.8682895053617</v>
      </c>
      <c r="I44" s="124">
        <f t="shared" si="2"/>
        <v>397.51270406474219</v>
      </c>
      <c r="J44" s="123">
        <f t="shared" si="2"/>
        <v>399.1578502000022</v>
      </c>
      <c r="K44" s="125">
        <f t="shared" si="2"/>
        <v>400.80371795967966</v>
      </c>
    </row>
    <row r="45" spans="1:11" x14ac:dyDescent="0.35">
      <c r="A45" s="92">
        <v>320</v>
      </c>
      <c r="B45" s="101">
        <f t="shared" si="2"/>
        <v>402.45029742533882</v>
      </c>
      <c r="C45" s="100">
        <f t="shared" si="2"/>
        <v>404.0975787113332</v>
      </c>
      <c r="D45" s="101">
        <f t="shared" si="2"/>
        <v>405.74555196457243</v>
      </c>
      <c r="E45" s="100">
        <f t="shared" si="2"/>
        <v>407.39420736428906</v>
      </c>
      <c r="F45" s="101">
        <f t="shared" si="2"/>
        <v>409.04353512181024</v>
      </c>
      <c r="G45" s="100">
        <f t="shared" si="2"/>
        <v>410.693525480331</v>
      </c>
      <c r="H45" s="101">
        <f t="shared" si="2"/>
        <v>412.34416871468909</v>
      </c>
      <c r="I45" s="100">
        <f t="shared" si="2"/>
        <v>413.99545513114316</v>
      </c>
      <c r="J45" s="101">
        <f t="shared" si="2"/>
        <v>415.64737506715244</v>
      </c>
      <c r="K45" s="102">
        <f t="shared" si="2"/>
        <v>417.29991889115877</v>
      </c>
    </row>
    <row r="46" spans="1:11" x14ac:dyDescent="0.35">
      <c r="A46" s="92">
        <v>330</v>
      </c>
      <c r="B46" s="101">
        <f t="shared" ref="B46:K53" si="3">((($A46+B$12)/1000)^$B$7)*$B$6*3600*(($K$6/1000)-(0.2*(($A46+B$12)/1000)))</f>
        <v>418.95307700237259</v>
      </c>
      <c r="C46" s="100">
        <f t="shared" si="3"/>
        <v>420.6068398305577</v>
      </c>
      <c r="D46" s="101">
        <f t="shared" si="3"/>
        <v>422.26119783582175</v>
      </c>
      <c r="E46" s="100">
        <f t="shared" si="3"/>
        <v>423.91614150840576</v>
      </c>
      <c r="F46" s="101">
        <f t="shared" si="3"/>
        <v>425.57166136847871</v>
      </c>
      <c r="G46" s="100">
        <f t="shared" si="3"/>
        <v>427.22774796593234</v>
      </c>
      <c r="H46" s="101">
        <f t="shared" si="3"/>
        <v>428.88439188017742</v>
      </c>
      <c r="I46" s="100">
        <f t="shared" si="3"/>
        <v>430.5415837199443</v>
      </c>
      <c r="J46" s="101">
        <f t="shared" si="3"/>
        <v>432.19931412308375</v>
      </c>
      <c r="K46" s="102">
        <f t="shared" si="3"/>
        <v>433.85757375637013</v>
      </c>
    </row>
    <row r="47" spans="1:11" x14ac:dyDescent="0.35">
      <c r="A47" s="92">
        <v>340</v>
      </c>
      <c r="B47" s="101">
        <f t="shared" si="3"/>
        <v>435.51635331530628</v>
      </c>
      <c r="C47" s="100">
        <f t="shared" si="3"/>
        <v>437.17564352393174</v>
      </c>
      <c r="D47" s="101">
        <f t="shared" si="3"/>
        <v>438.83543513463093</v>
      </c>
      <c r="E47" s="100">
        <f t="shared" si="3"/>
        <v>440.4957189279437</v>
      </c>
      <c r="F47" s="101">
        <f t="shared" si="3"/>
        <v>442.15648571237944</v>
      </c>
      <c r="G47" s="100">
        <f t="shared" si="3"/>
        <v>443.81772632423036</v>
      </c>
      <c r="H47" s="101">
        <f t="shared" si="3"/>
        <v>445.47943162738869</v>
      </c>
      <c r="I47" s="100">
        <f t="shared" si="3"/>
        <v>447.1415925131642</v>
      </c>
      <c r="J47" s="101">
        <f t="shared" si="3"/>
        <v>448.80419990010535</v>
      </c>
      <c r="K47" s="102">
        <f t="shared" si="3"/>
        <v>450.4672447338192</v>
      </c>
    </row>
    <row r="48" spans="1:11" x14ac:dyDescent="0.35">
      <c r="A48" s="93">
        <v>350</v>
      </c>
      <c r="B48" s="103">
        <f t="shared" si="3"/>
        <v>452.1307179867963</v>
      </c>
      <c r="C48" s="104">
        <f t="shared" si="3"/>
        <v>453.79461065823517</v>
      </c>
      <c r="D48" s="103">
        <f t="shared" si="3"/>
        <v>455.45891377386874</v>
      </c>
      <c r="E48" s="104">
        <f t="shared" si="3"/>
        <v>457.12361838579375</v>
      </c>
      <c r="F48" s="103">
        <f t="shared" si="3"/>
        <v>458.78871557229962</v>
      </c>
      <c r="G48" s="104">
        <f t="shared" si="3"/>
        <v>460.45419643770049</v>
      </c>
      <c r="H48" s="103">
        <f t="shared" si="3"/>
        <v>462.12005211216939</v>
      </c>
      <c r="I48" s="104">
        <f t="shared" si="3"/>
        <v>463.78627375157157</v>
      </c>
      <c r="J48" s="103">
        <f t="shared" si="3"/>
        <v>465.45285253730174</v>
      </c>
      <c r="K48" s="105">
        <f t="shared" si="3"/>
        <v>467.11977967612182</v>
      </c>
    </row>
    <row r="49" spans="1:11" x14ac:dyDescent="0.35">
      <c r="A49" s="94">
        <v>360</v>
      </c>
      <c r="B49" s="123">
        <f t="shared" si="3"/>
        <v>468.78704639999995</v>
      </c>
      <c r="C49" s="124">
        <f t="shared" si="3"/>
        <v>470.45464396595258</v>
      </c>
      <c r="D49" s="123">
        <f t="shared" si="3"/>
        <v>472.12256365588473</v>
      </c>
      <c r="E49" s="124">
        <f t="shared" si="3"/>
        <v>473.79079677643614</v>
      </c>
      <c r="F49" s="123">
        <f t="shared" si="3"/>
        <v>475.45933465882496</v>
      </c>
      <c r="G49" s="124">
        <f t="shared" si="3"/>
        <v>477.12816865869519</v>
      </c>
      <c r="H49" s="123">
        <f t="shared" si="3"/>
        <v>478.79729015596479</v>
      </c>
      <c r="I49" s="124">
        <f t="shared" si="3"/>
        <v>480.46669055467396</v>
      </c>
      <c r="J49" s="123">
        <f t="shared" si="3"/>
        <v>482.13636128283815</v>
      </c>
      <c r="K49" s="125">
        <f t="shared" si="3"/>
        <v>483.80629379229879</v>
      </c>
    </row>
    <row r="50" spans="1:11" x14ac:dyDescent="0.35">
      <c r="A50" s="92">
        <v>370</v>
      </c>
      <c r="B50" s="101">
        <f t="shared" si="3"/>
        <v>485.47647955857684</v>
      </c>
      <c r="C50" s="100">
        <f t="shared" si="3"/>
        <v>487.14691008072839</v>
      </c>
      <c r="D50" s="101">
        <f t="shared" si="3"/>
        <v>488.81757688120052</v>
      </c>
      <c r="E50" s="100">
        <f t="shared" si="3"/>
        <v>490.48847150568878</v>
      </c>
      <c r="F50" s="101">
        <f t="shared" si="3"/>
        <v>492.15958552299594</v>
      </c>
      <c r="G50" s="100">
        <f t="shared" si="3"/>
        <v>493.83091052489186</v>
      </c>
      <c r="H50" s="101">
        <f t="shared" si="3"/>
        <v>495.50243812597552</v>
      </c>
      <c r="I50" s="100">
        <f t="shared" si="3"/>
        <v>497.17415996353623</v>
      </c>
      <c r="J50" s="101">
        <f t="shared" si="3"/>
        <v>498.84606769741885</v>
      </c>
      <c r="K50" s="102">
        <f t="shared" si="3"/>
        <v>500.51815300988778</v>
      </c>
    </row>
    <row r="51" spans="1:11" x14ac:dyDescent="0.35">
      <c r="A51" s="92">
        <v>380</v>
      </c>
      <c r="B51" s="101">
        <f t="shared" si="3"/>
        <v>502.19040760549319</v>
      </c>
      <c r="C51" s="100">
        <f t="shared" si="3"/>
        <v>503.8628232109387</v>
      </c>
      <c r="D51" s="101">
        <f t="shared" si="3"/>
        <v>505.53539157494936</v>
      </c>
      <c r="E51" s="100">
        <f t="shared" si="3"/>
        <v>507.20810446814193</v>
      </c>
      <c r="F51" s="101">
        <f t="shared" si="3"/>
        <v>508.88095368289504</v>
      </c>
      <c r="G51" s="100">
        <f t="shared" si="3"/>
        <v>510.55393103322137</v>
      </c>
      <c r="H51" s="101">
        <f t="shared" si="3"/>
        <v>512.22702835464088</v>
      </c>
      <c r="I51" s="100">
        <f t="shared" si="3"/>
        <v>513.90023750405396</v>
      </c>
      <c r="J51" s="101">
        <f t="shared" si="3"/>
        <v>515.57355035961825</v>
      </c>
      <c r="K51" s="102">
        <f t="shared" si="3"/>
        <v>517.24695882062304</v>
      </c>
    </row>
    <row r="52" spans="1:11" x14ac:dyDescent="0.35">
      <c r="A52" s="92">
        <v>390</v>
      </c>
      <c r="B52" s="101">
        <f t="shared" si="3"/>
        <v>518.92045480736806</v>
      </c>
      <c r="C52" s="100">
        <f t="shared" si="3"/>
        <v>520.59403026104155</v>
      </c>
      <c r="D52" s="101">
        <f t="shared" si="3"/>
        <v>522.2676771435988</v>
      </c>
      <c r="E52" s="100">
        <f t="shared" si="3"/>
        <v>523.9413874376437</v>
      </c>
      <c r="F52" s="101">
        <f t="shared" si="3"/>
        <v>525.61515314630958</v>
      </c>
      <c r="G52" s="100">
        <f t="shared" si="3"/>
        <v>527.28896629314193</v>
      </c>
      <c r="H52" s="101">
        <f t="shared" si="3"/>
        <v>528.96281892198169</v>
      </c>
      <c r="I52" s="100">
        <f t="shared" si="3"/>
        <v>530.63670309684983</v>
      </c>
      <c r="J52" s="101">
        <f t="shared" si="3"/>
        <v>532.31061090183289</v>
      </c>
      <c r="K52" s="102">
        <f t="shared" si="3"/>
        <v>533.98453444096879</v>
      </c>
    </row>
    <row r="53" spans="1:11" x14ac:dyDescent="0.35">
      <c r="A53" s="95">
        <v>400</v>
      </c>
      <c r="B53" s="115">
        <f t="shared" si="3"/>
        <v>535.6584658381347</v>
      </c>
      <c r="C53" s="114">
        <f t="shared" si="3"/>
        <v>537.33239723693544</v>
      </c>
      <c r="D53" s="115">
        <f t="shared" si="3"/>
        <v>539.00632080059188</v>
      </c>
      <c r="E53" s="114">
        <f t="shared" si="3"/>
        <v>540.68022871183211</v>
      </c>
      <c r="F53" s="115">
        <f t="shared" si="3"/>
        <v>542.35411317278124</v>
      </c>
      <c r="G53" s="114">
        <f t="shared" si="3"/>
        <v>544.02796640485485</v>
      </c>
      <c r="H53" s="115">
        <f t="shared" si="3"/>
        <v>545.7017806486499</v>
      </c>
      <c r="I53" s="114">
        <f t="shared" si="3"/>
        <v>547.37554816384056</v>
      </c>
      <c r="J53" s="115">
        <f t="shared" si="3"/>
        <v>549.04926122907079</v>
      </c>
      <c r="K53" s="116">
        <f t="shared" si="3"/>
        <v>550.72291214185157</v>
      </c>
    </row>
    <row r="54" spans="1:11" x14ac:dyDescent="0.35">
      <c r="A54" s="92">
        <v>410</v>
      </c>
      <c r="B54" s="85"/>
      <c r="C54" s="86"/>
      <c r="D54" s="85"/>
      <c r="E54" s="86"/>
      <c r="F54" s="85"/>
      <c r="G54" s="86"/>
      <c r="H54" s="85"/>
      <c r="I54" s="86"/>
      <c r="J54" s="85"/>
      <c r="K54" s="87"/>
    </row>
    <row r="55" spans="1:11" x14ac:dyDescent="0.35">
      <c r="A55" s="92">
        <v>420</v>
      </c>
      <c r="B55" s="85"/>
      <c r="C55" s="86"/>
      <c r="D55" s="85"/>
      <c r="E55" s="86"/>
      <c r="F55" s="85"/>
      <c r="G55" s="86"/>
      <c r="H55" s="85"/>
      <c r="I55" s="86"/>
      <c r="J55" s="85"/>
      <c r="K55" s="87"/>
    </row>
    <row r="56" spans="1:11" x14ac:dyDescent="0.35">
      <c r="A56" s="92">
        <v>430</v>
      </c>
      <c r="B56" s="85"/>
      <c r="C56" s="86"/>
      <c r="D56" s="85"/>
      <c r="E56" s="86"/>
      <c r="F56" s="85"/>
      <c r="G56" s="86"/>
      <c r="H56" s="85"/>
      <c r="I56" s="86"/>
      <c r="J56" s="85"/>
      <c r="K56" s="87"/>
    </row>
    <row r="57" spans="1:11" x14ac:dyDescent="0.35">
      <c r="A57" s="92">
        <v>440</v>
      </c>
      <c r="B57" s="85"/>
      <c r="C57" s="86"/>
      <c r="D57" s="85"/>
      <c r="E57" s="86"/>
      <c r="F57" s="85"/>
      <c r="G57" s="86"/>
      <c r="H57" s="85"/>
      <c r="I57" s="86"/>
      <c r="J57" s="85"/>
      <c r="K57" s="87"/>
    </row>
    <row r="58" spans="1:11" x14ac:dyDescent="0.35">
      <c r="A58" s="93">
        <v>450</v>
      </c>
      <c r="B58" s="139"/>
      <c r="C58" s="138"/>
      <c r="D58" s="139"/>
      <c r="E58" s="138"/>
      <c r="F58" s="139"/>
      <c r="G58" s="138"/>
      <c r="H58" s="139"/>
      <c r="I58" s="138"/>
      <c r="J58" s="137"/>
      <c r="K58" s="140"/>
    </row>
    <row r="59" spans="1:11" x14ac:dyDescent="0.35">
      <c r="A59" s="94">
        <v>460</v>
      </c>
      <c r="B59" s="82"/>
      <c r="C59" s="83"/>
      <c r="D59" s="82"/>
      <c r="E59" s="83"/>
      <c r="F59" s="82"/>
      <c r="G59" s="83"/>
      <c r="H59" s="82"/>
      <c r="I59" s="83"/>
      <c r="J59" s="82"/>
      <c r="K59" s="84"/>
    </row>
    <row r="60" spans="1:11" x14ac:dyDescent="0.35">
      <c r="A60" s="92">
        <v>470</v>
      </c>
      <c r="B60" s="85"/>
      <c r="C60" s="100"/>
      <c r="D60" s="101"/>
      <c r="E60" s="100"/>
      <c r="F60" s="101"/>
      <c r="G60" s="100"/>
      <c r="H60" s="101"/>
      <c r="I60" s="100"/>
      <c r="J60" s="101"/>
      <c r="K60" s="102"/>
    </row>
    <row r="61" spans="1:11" x14ac:dyDescent="0.35">
      <c r="A61" s="92">
        <v>480</v>
      </c>
      <c r="B61" s="101"/>
      <c r="C61" s="100"/>
      <c r="D61" s="101"/>
      <c r="E61" s="100"/>
      <c r="F61" s="101"/>
      <c r="G61" s="100"/>
      <c r="H61" s="101"/>
      <c r="I61" s="100"/>
      <c r="J61" s="101"/>
      <c r="K61" s="102"/>
    </row>
    <row r="62" spans="1:11" x14ac:dyDescent="0.35">
      <c r="A62" s="92">
        <v>490</v>
      </c>
      <c r="B62" s="101"/>
      <c r="C62" s="100"/>
      <c r="D62" s="101"/>
      <c r="E62" s="100"/>
      <c r="F62" s="101"/>
      <c r="G62" s="100"/>
      <c r="H62" s="101"/>
      <c r="I62" s="100"/>
      <c r="J62" s="101"/>
      <c r="K62" s="102"/>
    </row>
    <row r="63" spans="1:11" x14ac:dyDescent="0.35">
      <c r="A63" s="93">
        <v>500</v>
      </c>
      <c r="B63" s="103"/>
      <c r="C63" s="104"/>
      <c r="D63" s="103"/>
      <c r="E63" s="104"/>
      <c r="F63" s="103"/>
      <c r="G63" s="104"/>
      <c r="H63" s="103"/>
      <c r="I63" s="104"/>
      <c r="J63" s="103"/>
      <c r="K63" s="105"/>
    </row>
    <row r="64" spans="1:11" x14ac:dyDescent="0.35">
      <c r="A64" s="94">
        <v>510</v>
      </c>
      <c r="B64" s="123"/>
      <c r="C64" s="124"/>
      <c r="D64" s="123"/>
      <c r="E64" s="124"/>
      <c r="F64" s="123"/>
      <c r="G64" s="124"/>
      <c r="H64" s="123"/>
      <c r="I64" s="124"/>
      <c r="J64" s="123"/>
      <c r="K64" s="125"/>
    </row>
    <row r="65" spans="1:11" x14ac:dyDescent="0.35">
      <c r="A65" s="92">
        <v>520</v>
      </c>
      <c r="B65" s="101"/>
      <c r="C65" s="100"/>
      <c r="D65" s="101"/>
      <c r="E65" s="100"/>
      <c r="F65" s="101"/>
      <c r="G65" s="100"/>
      <c r="H65" s="101"/>
      <c r="I65" s="100"/>
      <c r="J65" s="101"/>
      <c r="K65" s="102"/>
    </row>
    <row r="66" spans="1:11" x14ac:dyDescent="0.35">
      <c r="A66" s="92">
        <v>530</v>
      </c>
      <c r="B66" s="101"/>
      <c r="C66" s="100"/>
      <c r="D66" s="101"/>
      <c r="E66" s="100"/>
      <c r="F66" s="101"/>
      <c r="G66" s="100"/>
      <c r="H66" s="101"/>
      <c r="I66" s="100"/>
      <c r="J66" s="101"/>
      <c r="K66" s="102"/>
    </row>
    <row r="67" spans="1:11" x14ac:dyDescent="0.35">
      <c r="A67" s="92">
        <v>540</v>
      </c>
      <c r="B67" s="101"/>
      <c r="C67" s="100"/>
      <c r="D67" s="101"/>
      <c r="E67" s="100"/>
      <c r="F67" s="101"/>
      <c r="G67" s="100"/>
      <c r="H67" s="101"/>
      <c r="I67" s="100"/>
      <c r="J67" s="101"/>
      <c r="K67" s="102"/>
    </row>
    <row r="68" spans="1:11" x14ac:dyDescent="0.35">
      <c r="A68" s="93">
        <v>550</v>
      </c>
      <c r="B68" s="103"/>
      <c r="C68" s="104"/>
      <c r="D68" s="103"/>
      <c r="E68" s="104"/>
      <c r="F68" s="103"/>
      <c r="G68" s="104"/>
      <c r="H68" s="103"/>
      <c r="I68" s="104"/>
      <c r="J68" s="103"/>
      <c r="K68" s="105"/>
    </row>
    <row r="69" spans="1:11" x14ac:dyDescent="0.35">
      <c r="A69" s="92">
        <v>560</v>
      </c>
      <c r="B69" s="101"/>
      <c r="C69" s="100"/>
      <c r="D69" s="101"/>
      <c r="E69" s="100"/>
      <c r="F69" s="101"/>
      <c r="G69" s="100"/>
      <c r="H69" s="101"/>
      <c r="I69" s="100"/>
      <c r="J69" s="101"/>
      <c r="K69" s="102"/>
    </row>
    <row r="70" spans="1:11" x14ac:dyDescent="0.35">
      <c r="A70" s="92">
        <v>570</v>
      </c>
      <c r="B70" s="101"/>
      <c r="C70" s="100"/>
      <c r="D70" s="101"/>
      <c r="E70" s="100"/>
      <c r="F70" s="101"/>
      <c r="G70" s="100"/>
      <c r="H70" s="101"/>
      <c r="I70" s="100"/>
      <c r="J70" s="101"/>
      <c r="K70" s="102"/>
    </row>
    <row r="71" spans="1:11" x14ac:dyDescent="0.35">
      <c r="A71" s="92">
        <v>580</v>
      </c>
      <c r="B71" s="101"/>
      <c r="C71" s="100"/>
      <c r="D71" s="101"/>
      <c r="E71" s="100"/>
      <c r="F71" s="101"/>
      <c r="G71" s="100"/>
      <c r="H71" s="101"/>
      <c r="I71" s="100"/>
      <c r="J71" s="101"/>
      <c r="K71" s="102"/>
    </row>
    <row r="72" spans="1:11" x14ac:dyDescent="0.35">
      <c r="A72" s="92">
        <v>590</v>
      </c>
      <c r="B72" s="101"/>
      <c r="C72" s="100"/>
      <c r="D72" s="101"/>
      <c r="E72" s="100"/>
      <c r="F72" s="101"/>
      <c r="G72" s="100"/>
      <c r="H72" s="101"/>
      <c r="I72" s="100"/>
      <c r="J72" s="101"/>
      <c r="K72" s="102"/>
    </row>
    <row r="73" spans="1:11" x14ac:dyDescent="0.35">
      <c r="A73" s="93">
        <v>600</v>
      </c>
      <c r="B73" s="103"/>
      <c r="C73" s="104"/>
      <c r="D73" s="103"/>
      <c r="E73" s="104"/>
      <c r="F73" s="103"/>
      <c r="G73" s="104"/>
      <c r="H73" s="103"/>
      <c r="I73" s="104"/>
      <c r="J73" s="103"/>
      <c r="K73" s="105"/>
    </row>
    <row r="74" spans="1:11" x14ac:dyDescent="0.35">
      <c r="A74" s="92">
        <v>610</v>
      </c>
      <c r="B74" s="101"/>
      <c r="C74" s="100"/>
      <c r="D74" s="101"/>
      <c r="E74" s="100"/>
      <c r="F74" s="101"/>
      <c r="G74" s="100"/>
      <c r="H74" s="101"/>
      <c r="I74" s="100"/>
      <c r="J74" s="101"/>
      <c r="K74" s="102"/>
    </row>
    <row r="75" spans="1:11" x14ac:dyDescent="0.35">
      <c r="A75" s="92">
        <v>620</v>
      </c>
      <c r="B75" s="101"/>
      <c r="C75" s="100"/>
      <c r="D75" s="101"/>
      <c r="E75" s="100"/>
      <c r="F75" s="101"/>
      <c r="G75" s="100"/>
      <c r="H75" s="101"/>
      <c r="I75" s="100"/>
      <c r="J75" s="101"/>
      <c r="K75" s="102"/>
    </row>
    <row r="76" spans="1:11" x14ac:dyDescent="0.35">
      <c r="A76" s="92">
        <v>630</v>
      </c>
      <c r="B76" s="101"/>
      <c r="C76" s="100"/>
      <c r="D76" s="101"/>
      <c r="E76" s="100"/>
      <c r="F76" s="101"/>
      <c r="G76" s="100"/>
      <c r="H76" s="101"/>
      <c r="I76" s="100"/>
      <c r="J76" s="101"/>
      <c r="K76" s="102"/>
    </row>
    <row r="77" spans="1:11" x14ac:dyDescent="0.35">
      <c r="A77" s="92">
        <v>640</v>
      </c>
      <c r="B77" s="101"/>
      <c r="C77" s="100"/>
      <c r="D77" s="101"/>
      <c r="E77" s="100"/>
      <c r="F77" s="101"/>
      <c r="G77" s="100"/>
      <c r="H77" s="101"/>
      <c r="I77" s="100"/>
      <c r="J77" s="101"/>
      <c r="K77" s="102"/>
    </row>
    <row r="78" spans="1:11" x14ac:dyDescent="0.35">
      <c r="A78" s="93">
        <v>650</v>
      </c>
      <c r="B78" s="103"/>
      <c r="C78" s="104"/>
      <c r="D78" s="103"/>
      <c r="E78" s="104"/>
      <c r="F78" s="103"/>
      <c r="G78" s="104"/>
      <c r="H78" s="103"/>
      <c r="I78" s="104"/>
      <c r="J78" s="103"/>
      <c r="K78" s="105"/>
    </row>
    <row r="79" spans="1:11" x14ac:dyDescent="0.35">
      <c r="A79" s="92">
        <v>660</v>
      </c>
      <c r="B79" s="101"/>
      <c r="C79" s="100"/>
      <c r="D79" s="101"/>
      <c r="E79" s="100"/>
      <c r="F79" s="101"/>
      <c r="G79" s="100"/>
      <c r="H79" s="101"/>
      <c r="I79" s="100"/>
      <c r="J79" s="101"/>
      <c r="K79" s="102"/>
    </row>
    <row r="80" spans="1:11" x14ac:dyDescent="0.35">
      <c r="A80" s="92">
        <v>670</v>
      </c>
      <c r="B80" s="101"/>
      <c r="C80" s="100"/>
      <c r="D80" s="101"/>
      <c r="E80" s="100"/>
      <c r="F80" s="101"/>
      <c r="G80" s="100"/>
      <c r="H80" s="101"/>
      <c r="I80" s="100"/>
      <c r="J80" s="101"/>
      <c r="K80" s="102"/>
    </row>
    <row r="81" spans="1:11" x14ac:dyDescent="0.35">
      <c r="A81" s="92">
        <v>680</v>
      </c>
      <c r="B81" s="101"/>
      <c r="C81" s="100"/>
      <c r="D81" s="101"/>
      <c r="E81" s="100"/>
      <c r="F81" s="101"/>
      <c r="G81" s="100"/>
      <c r="H81" s="101"/>
      <c r="I81" s="100"/>
      <c r="J81" s="101"/>
      <c r="K81" s="102"/>
    </row>
    <row r="82" spans="1:11" x14ac:dyDescent="0.35">
      <c r="A82" s="92">
        <v>690</v>
      </c>
      <c r="B82" s="101"/>
      <c r="C82" s="100"/>
      <c r="D82" s="101"/>
      <c r="E82" s="100"/>
      <c r="F82" s="101"/>
      <c r="G82" s="100"/>
      <c r="H82" s="101"/>
      <c r="I82" s="100"/>
      <c r="J82" s="101"/>
      <c r="K82" s="102"/>
    </row>
    <row r="83" spans="1:11" x14ac:dyDescent="0.35">
      <c r="A83" s="93">
        <v>700</v>
      </c>
      <c r="B83" s="103"/>
      <c r="C83" s="104"/>
      <c r="D83" s="103"/>
      <c r="E83" s="104"/>
      <c r="F83" s="103"/>
      <c r="G83" s="104"/>
      <c r="H83" s="103"/>
      <c r="I83" s="104"/>
      <c r="J83" s="103"/>
      <c r="K83" s="105"/>
    </row>
    <row r="84" spans="1:11" x14ac:dyDescent="0.35">
      <c r="A84" s="92">
        <v>710</v>
      </c>
      <c r="B84" s="85"/>
      <c r="C84" s="86"/>
      <c r="D84" s="85"/>
      <c r="E84" s="86"/>
      <c r="F84" s="85"/>
      <c r="G84" s="86"/>
      <c r="H84" s="85"/>
      <c r="I84" s="86"/>
      <c r="J84" s="85"/>
      <c r="K84" s="87"/>
    </row>
    <row r="85" spans="1:11" x14ac:dyDescent="0.35">
      <c r="A85" s="92">
        <v>720</v>
      </c>
      <c r="B85" s="85"/>
      <c r="C85" s="86"/>
      <c r="D85" s="85"/>
      <c r="E85" s="86"/>
      <c r="F85" s="85"/>
      <c r="G85" s="86"/>
      <c r="H85" s="85"/>
      <c r="I85" s="86"/>
      <c r="J85" s="85"/>
      <c r="K85" s="87"/>
    </row>
    <row r="86" spans="1:11" x14ac:dyDescent="0.35">
      <c r="A86" s="92">
        <v>730</v>
      </c>
      <c r="B86" s="85"/>
      <c r="C86" s="86"/>
      <c r="D86" s="85"/>
      <c r="E86" s="86"/>
      <c r="F86" s="85"/>
      <c r="G86" s="86"/>
      <c r="H86" s="85"/>
      <c r="I86" s="86"/>
      <c r="J86" s="85"/>
      <c r="K86" s="87"/>
    </row>
    <row r="87" spans="1:11" x14ac:dyDescent="0.35">
      <c r="A87" s="92">
        <v>740</v>
      </c>
      <c r="B87" s="85"/>
      <c r="C87" s="86"/>
      <c r="D87" s="85"/>
      <c r="E87" s="86"/>
      <c r="F87" s="85"/>
      <c r="G87" s="86"/>
      <c r="H87" s="85"/>
      <c r="I87" s="86"/>
      <c r="J87" s="85"/>
      <c r="K87" s="87"/>
    </row>
    <row r="88" spans="1:11" x14ac:dyDescent="0.35">
      <c r="A88" s="93">
        <v>750</v>
      </c>
      <c r="B88" s="139"/>
      <c r="C88" s="138"/>
      <c r="D88" s="139"/>
      <c r="E88" s="138"/>
      <c r="F88" s="139"/>
      <c r="G88" s="138"/>
      <c r="H88" s="139"/>
      <c r="I88" s="138"/>
      <c r="J88" s="139"/>
      <c r="K88" s="140"/>
    </row>
    <row r="89" spans="1:11" x14ac:dyDescent="0.35">
      <c r="A89" s="92">
        <v>760</v>
      </c>
      <c r="B89" s="85"/>
      <c r="C89" s="86"/>
      <c r="D89" s="85"/>
      <c r="E89" s="86"/>
      <c r="F89" s="85"/>
      <c r="G89" s="86"/>
      <c r="H89" s="85"/>
      <c r="I89" s="86"/>
      <c r="J89" s="85"/>
      <c r="K89" s="87"/>
    </row>
    <row r="90" spans="1:11" x14ac:dyDescent="0.35">
      <c r="A90" s="92">
        <v>770</v>
      </c>
      <c r="B90" s="85"/>
      <c r="C90" s="86"/>
      <c r="D90" s="85"/>
      <c r="E90" s="86"/>
      <c r="F90" s="85"/>
      <c r="G90" s="86"/>
      <c r="H90" s="85"/>
      <c r="I90" s="86"/>
      <c r="J90" s="85"/>
      <c r="K90" s="87"/>
    </row>
    <row r="91" spans="1:11" x14ac:dyDescent="0.35">
      <c r="A91" s="92">
        <v>780</v>
      </c>
      <c r="B91" s="85"/>
      <c r="C91" s="86"/>
      <c r="D91" s="85"/>
      <c r="E91" s="86"/>
      <c r="F91" s="85"/>
      <c r="G91" s="86"/>
      <c r="H91" s="85"/>
      <c r="I91" s="86"/>
      <c r="J91" s="85"/>
      <c r="K91" s="87"/>
    </row>
    <row r="92" spans="1:11" x14ac:dyDescent="0.35">
      <c r="A92" s="92">
        <v>790</v>
      </c>
      <c r="B92" s="85"/>
      <c r="C92" s="86"/>
      <c r="D92" s="85"/>
      <c r="E92" s="86"/>
      <c r="F92" s="85"/>
      <c r="G92" s="86"/>
      <c r="H92" s="85"/>
      <c r="I92" s="86"/>
      <c r="J92" s="85"/>
      <c r="K92" s="87"/>
    </row>
    <row r="93" spans="1:11" x14ac:dyDescent="0.35">
      <c r="A93" s="92">
        <v>800</v>
      </c>
      <c r="B93" s="85"/>
      <c r="C93" s="86"/>
      <c r="D93" s="85"/>
      <c r="E93" s="86"/>
      <c r="F93" s="85"/>
      <c r="G93" s="86"/>
      <c r="H93" s="85"/>
      <c r="I93" s="86"/>
      <c r="J93" s="85"/>
      <c r="K93" s="87"/>
    </row>
    <row r="94" spans="1:11" x14ac:dyDescent="0.35">
      <c r="A94" s="106">
        <v>810</v>
      </c>
      <c r="B94" s="132"/>
      <c r="C94" s="133"/>
      <c r="D94" s="134"/>
      <c r="E94" s="133"/>
      <c r="F94" s="134"/>
      <c r="G94" s="133"/>
      <c r="H94" s="134"/>
      <c r="I94" s="133"/>
      <c r="J94" s="134"/>
      <c r="K94" s="135"/>
    </row>
    <row r="95" spans="1:11" x14ac:dyDescent="0.35">
      <c r="A95" s="92">
        <v>820</v>
      </c>
      <c r="B95" s="136"/>
      <c r="C95" s="86"/>
      <c r="D95" s="85"/>
      <c r="E95" s="86"/>
      <c r="F95" s="85"/>
      <c r="G95" s="86"/>
      <c r="H95" s="85"/>
      <c r="I95" s="86"/>
      <c r="J95" s="85"/>
      <c r="K95" s="87"/>
    </row>
    <row r="96" spans="1:11" x14ac:dyDescent="0.35">
      <c r="A96" s="92">
        <v>830</v>
      </c>
      <c r="B96" s="136"/>
      <c r="C96" s="86"/>
      <c r="D96" s="85"/>
      <c r="E96" s="86"/>
      <c r="F96" s="85"/>
      <c r="G96" s="86"/>
      <c r="H96" s="85"/>
      <c r="I96" s="86"/>
      <c r="J96" s="85"/>
      <c r="K96" s="87"/>
    </row>
    <row r="97" spans="1:11" x14ac:dyDescent="0.35">
      <c r="A97" s="92">
        <v>840</v>
      </c>
      <c r="B97" s="136"/>
      <c r="C97" s="86"/>
      <c r="D97" s="85"/>
      <c r="E97" s="86"/>
      <c r="F97" s="85"/>
      <c r="G97" s="86"/>
      <c r="H97" s="85"/>
      <c r="I97" s="86"/>
      <c r="J97" s="85"/>
      <c r="K97" s="87"/>
    </row>
    <row r="98" spans="1:11" x14ac:dyDescent="0.35">
      <c r="A98" s="93">
        <v>850</v>
      </c>
      <c r="B98" s="137"/>
      <c r="C98" s="138"/>
      <c r="D98" s="139"/>
      <c r="E98" s="138"/>
      <c r="F98" s="139"/>
      <c r="G98" s="138"/>
      <c r="H98" s="139"/>
      <c r="I98" s="138"/>
      <c r="J98" s="139"/>
      <c r="K98" s="140"/>
    </row>
    <row r="99" spans="1:11" x14ac:dyDescent="0.35">
      <c r="A99" s="92">
        <v>860</v>
      </c>
      <c r="B99" s="136"/>
      <c r="C99" s="86"/>
      <c r="D99" s="85"/>
      <c r="E99" s="86"/>
      <c r="F99" s="85"/>
      <c r="G99" s="86"/>
      <c r="H99" s="85"/>
      <c r="I99" s="86"/>
      <c r="J99" s="85"/>
      <c r="K99" s="87"/>
    </row>
    <row r="100" spans="1:11" x14ac:dyDescent="0.35">
      <c r="A100" s="92">
        <v>870</v>
      </c>
      <c r="B100" s="136"/>
      <c r="C100" s="86"/>
      <c r="D100" s="85"/>
      <c r="E100" s="86"/>
      <c r="F100" s="85"/>
      <c r="G100" s="86"/>
      <c r="H100" s="85"/>
      <c r="I100" s="86"/>
      <c r="J100" s="85"/>
      <c r="K100" s="87"/>
    </row>
    <row r="101" spans="1:11" x14ac:dyDescent="0.35">
      <c r="A101" s="92">
        <v>880</v>
      </c>
      <c r="B101" s="136"/>
      <c r="C101" s="86"/>
      <c r="D101" s="85"/>
      <c r="E101" s="86"/>
      <c r="F101" s="85"/>
      <c r="G101" s="86"/>
      <c r="H101" s="85"/>
      <c r="I101" s="86"/>
      <c r="J101" s="85"/>
      <c r="K101" s="87"/>
    </row>
    <row r="102" spans="1:11" x14ac:dyDescent="0.35">
      <c r="A102" s="92">
        <v>890</v>
      </c>
      <c r="B102" s="136"/>
      <c r="C102" s="86"/>
      <c r="D102" s="85"/>
      <c r="E102" s="86"/>
      <c r="F102" s="85"/>
      <c r="G102" s="86"/>
      <c r="H102" s="85"/>
      <c r="I102" s="86"/>
      <c r="J102" s="85"/>
      <c r="K102" s="87"/>
    </row>
    <row r="103" spans="1:11" x14ac:dyDescent="0.35">
      <c r="A103" s="93">
        <v>900</v>
      </c>
      <c r="B103" s="137"/>
      <c r="C103" s="138"/>
      <c r="D103" s="139"/>
      <c r="E103" s="138"/>
      <c r="F103" s="139"/>
      <c r="G103" s="138"/>
      <c r="H103" s="139"/>
      <c r="I103" s="138"/>
      <c r="J103" s="139"/>
      <c r="K103" s="140"/>
    </row>
    <row r="104" spans="1:11" x14ac:dyDescent="0.35">
      <c r="A104" s="92">
        <v>910</v>
      </c>
      <c r="B104" s="136"/>
      <c r="C104" s="86"/>
      <c r="D104" s="85"/>
      <c r="E104" s="86"/>
      <c r="F104" s="85"/>
      <c r="G104" s="86"/>
      <c r="H104" s="85"/>
      <c r="I104" s="86"/>
      <c r="J104" s="85"/>
      <c r="K104" s="87"/>
    </row>
    <row r="105" spans="1:11" x14ac:dyDescent="0.35">
      <c r="A105" s="92">
        <v>920</v>
      </c>
      <c r="B105" s="136"/>
      <c r="C105" s="86"/>
      <c r="D105" s="85"/>
      <c r="E105" s="86"/>
      <c r="F105" s="85"/>
      <c r="G105" s="86"/>
      <c r="H105" s="85"/>
      <c r="I105" s="86"/>
      <c r="J105" s="85"/>
      <c r="K105" s="87"/>
    </row>
    <row r="106" spans="1:11" x14ac:dyDescent="0.35">
      <c r="A106" s="92">
        <v>930</v>
      </c>
      <c r="B106" s="136"/>
      <c r="C106" s="86"/>
      <c r="D106" s="85"/>
      <c r="E106" s="86"/>
      <c r="F106" s="85"/>
      <c r="G106" s="86"/>
      <c r="H106" s="85"/>
      <c r="I106" s="86"/>
      <c r="J106" s="85"/>
      <c r="K106" s="87"/>
    </row>
    <row r="107" spans="1:11" x14ac:dyDescent="0.35">
      <c r="A107" s="92">
        <v>940</v>
      </c>
      <c r="B107" s="136"/>
      <c r="C107" s="86"/>
      <c r="D107" s="85"/>
      <c r="E107" s="86"/>
      <c r="F107" s="85"/>
      <c r="G107" s="86"/>
      <c r="H107" s="85"/>
      <c r="I107" s="86"/>
      <c r="J107" s="85"/>
      <c r="K107" s="87"/>
    </row>
    <row r="108" spans="1:11" x14ac:dyDescent="0.35">
      <c r="A108" s="93">
        <v>950</v>
      </c>
      <c r="B108" s="137"/>
      <c r="C108" s="138"/>
      <c r="D108" s="139"/>
      <c r="E108" s="138"/>
      <c r="F108" s="139"/>
      <c r="G108" s="138"/>
      <c r="H108" s="139"/>
      <c r="I108" s="138"/>
      <c r="J108" s="139"/>
      <c r="K108" s="140"/>
    </row>
    <row r="109" spans="1:11" x14ac:dyDescent="0.35">
      <c r="A109" s="92">
        <v>960</v>
      </c>
      <c r="B109" s="136"/>
      <c r="C109" s="86"/>
      <c r="D109" s="85"/>
      <c r="E109" s="86"/>
      <c r="F109" s="85"/>
      <c r="G109" s="86"/>
      <c r="H109" s="85"/>
      <c r="I109" s="86"/>
      <c r="J109" s="85"/>
      <c r="K109" s="87"/>
    </row>
    <row r="110" spans="1:11" x14ac:dyDescent="0.35">
      <c r="A110" s="92">
        <v>970</v>
      </c>
      <c r="B110" s="136"/>
      <c r="C110" s="86"/>
      <c r="D110" s="85"/>
      <c r="E110" s="86"/>
      <c r="F110" s="85"/>
      <c r="G110" s="86"/>
      <c r="H110" s="85"/>
      <c r="I110" s="86"/>
      <c r="J110" s="85"/>
      <c r="K110" s="87"/>
    </row>
    <row r="111" spans="1:11" x14ac:dyDescent="0.35">
      <c r="A111" s="92">
        <v>980</v>
      </c>
      <c r="B111" s="136"/>
      <c r="C111" s="86"/>
      <c r="D111" s="85"/>
      <c r="E111" s="86"/>
      <c r="F111" s="85"/>
      <c r="G111" s="86"/>
      <c r="H111" s="85"/>
      <c r="I111" s="86"/>
      <c r="J111" s="85"/>
      <c r="K111" s="87"/>
    </row>
    <row r="112" spans="1:11" x14ac:dyDescent="0.35">
      <c r="A112" s="92">
        <v>990</v>
      </c>
      <c r="B112" s="136"/>
      <c r="C112" s="86"/>
      <c r="D112" s="85"/>
      <c r="E112" s="86"/>
      <c r="F112" s="85"/>
      <c r="G112" s="86"/>
      <c r="H112" s="85"/>
      <c r="I112" s="86"/>
      <c r="J112" s="85"/>
      <c r="K112" s="87"/>
    </row>
    <row r="113" spans="1:11" x14ac:dyDescent="0.35">
      <c r="A113" s="95">
        <v>1000</v>
      </c>
      <c r="B113" s="141"/>
      <c r="C113" s="142"/>
      <c r="D113" s="143"/>
      <c r="E113" s="142"/>
      <c r="F113" s="143"/>
      <c r="G113" s="142"/>
      <c r="H113" s="143"/>
      <c r="I113" s="142"/>
      <c r="J113" s="143"/>
      <c r="K113" s="144"/>
    </row>
  </sheetData>
  <sheetProtection algorithmName="SHA-512" hashValue="f21yv8hKZKHS20XN9/LCqiD69bJm6XifXcsobY5jzVpf/Q1YGY3w1pzSQteII7+qOK6nz3WuFQU2L6h4nGSoKg==" saltValue="gOFN+0jA8nwRt7O5coyH0w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13"/>
  <sheetViews>
    <sheetView zoomScaleNormal="100" workbookViewId="0">
      <selection activeCell="L6" sqref="L6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1.83203125" style="5" customWidth="1"/>
    <col min="7" max="16384" width="9" style="5"/>
  </cols>
  <sheetData>
    <row r="1" spans="1:11" x14ac:dyDescent="0.35">
      <c r="A1" s="1" t="s">
        <v>13</v>
      </c>
      <c r="B1" s="2"/>
      <c r="C1" s="2"/>
      <c r="D1" s="2"/>
      <c r="E1" s="2"/>
      <c r="F1" s="2"/>
      <c r="G1" s="2"/>
      <c r="H1" s="2"/>
      <c r="I1" s="2"/>
      <c r="J1" s="3"/>
      <c r="K1" s="151" t="s">
        <v>31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20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147" t="s">
        <v>2</v>
      </c>
      <c r="B5" s="148"/>
      <c r="C5" s="148"/>
      <c r="D5" s="148"/>
      <c r="E5" s="148"/>
      <c r="F5" s="147" t="s">
        <v>3</v>
      </c>
      <c r="G5" s="148"/>
      <c r="H5" s="148"/>
      <c r="I5" s="149"/>
      <c r="J5" s="148" t="s">
        <v>28</v>
      </c>
      <c r="K5" s="149"/>
    </row>
    <row r="6" spans="1:11" x14ac:dyDescent="0.35">
      <c r="A6" s="11" t="s">
        <v>0</v>
      </c>
      <c r="B6" s="12">
        <v>1.8380000000000001</v>
      </c>
      <c r="C6" s="13"/>
      <c r="D6" s="14"/>
      <c r="E6" s="15"/>
      <c r="F6" s="16" t="s">
        <v>24</v>
      </c>
      <c r="G6" s="17">
        <v>17</v>
      </c>
      <c r="H6" s="18" t="s">
        <v>26</v>
      </c>
      <c r="I6" s="19">
        <v>0.03</v>
      </c>
      <c r="J6" s="20" t="s">
        <v>8</v>
      </c>
      <c r="K6" s="150">
        <v>500</v>
      </c>
    </row>
    <row r="7" spans="1:11" x14ac:dyDescent="0.35">
      <c r="A7" s="21" t="s">
        <v>4</v>
      </c>
      <c r="B7" s="22">
        <v>1.5</v>
      </c>
      <c r="C7" s="23"/>
      <c r="D7" s="24"/>
      <c r="E7" s="25"/>
      <c r="F7" s="26"/>
      <c r="G7" s="27"/>
      <c r="H7" s="28" t="s">
        <v>7</v>
      </c>
      <c r="I7" s="29"/>
      <c r="J7" s="30"/>
      <c r="K7" s="31"/>
    </row>
    <row r="8" spans="1:11" ht="17.5" x14ac:dyDescent="0.35">
      <c r="A8" s="32" t="s">
        <v>23</v>
      </c>
      <c r="B8" s="33" t="s">
        <v>9</v>
      </c>
      <c r="C8" s="26"/>
      <c r="D8" s="26"/>
      <c r="E8" s="26"/>
      <c r="F8" s="16" t="s">
        <v>25</v>
      </c>
      <c r="G8" s="17">
        <v>216</v>
      </c>
      <c r="H8" s="18" t="s">
        <v>27</v>
      </c>
      <c r="I8" s="34">
        <f>K6/3000</f>
        <v>0.16666666666666666</v>
      </c>
      <c r="J8" s="35" t="s">
        <v>11</v>
      </c>
      <c r="K8" s="36" t="s">
        <v>12</v>
      </c>
    </row>
    <row r="9" spans="1:11" ht="17.5" x14ac:dyDescent="0.35">
      <c r="A9" s="37"/>
      <c r="B9" s="38"/>
      <c r="C9" s="39"/>
      <c r="D9" s="40" t="s">
        <v>6</v>
      </c>
      <c r="E9" s="41">
        <f>I8*0.01*1000</f>
        <v>1.6666666666666665</v>
      </c>
      <c r="F9" s="42"/>
      <c r="G9" s="43"/>
      <c r="H9" s="44" t="s">
        <v>5</v>
      </c>
      <c r="I9" s="45"/>
      <c r="J9" s="46" t="s">
        <v>10</v>
      </c>
      <c r="K9" s="47" t="s">
        <v>12</v>
      </c>
    </row>
    <row r="10" spans="1:11" x14ac:dyDescent="0.35">
      <c r="A10" s="48"/>
      <c r="B10" s="49"/>
      <c r="C10" s="2"/>
      <c r="D10" s="2"/>
      <c r="E10" s="2"/>
      <c r="F10" s="50"/>
      <c r="G10" s="51"/>
      <c r="H10" s="52"/>
      <c r="I10" s="53"/>
      <c r="J10" s="54"/>
      <c r="K10" s="55"/>
    </row>
    <row r="11" spans="1:11" x14ac:dyDescent="0.35">
      <c r="A11" s="56" t="s">
        <v>1</v>
      </c>
      <c r="B11" s="57"/>
      <c r="C11" s="58"/>
      <c r="D11" s="58"/>
      <c r="E11" s="58"/>
      <c r="F11" s="58" t="s">
        <v>29</v>
      </c>
      <c r="G11" s="59"/>
      <c r="H11" s="59"/>
      <c r="I11" s="59"/>
      <c r="J11" s="58"/>
      <c r="K11" s="60"/>
    </row>
    <row r="12" spans="1:11" x14ac:dyDescent="0.35">
      <c r="A12" s="61" t="s">
        <v>30</v>
      </c>
      <c r="B12" s="62">
        <v>0</v>
      </c>
      <c r="C12" s="63">
        <v>1</v>
      </c>
      <c r="D12" s="62">
        <v>2</v>
      </c>
      <c r="E12" s="63">
        <v>3</v>
      </c>
      <c r="F12" s="62">
        <v>4</v>
      </c>
      <c r="G12" s="63">
        <v>5</v>
      </c>
      <c r="H12" s="62">
        <v>6</v>
      </c>
      <c r="I12" s="63">
        <v>7</v>
      </c>
      <c r="J12" s="62">
        <v>8</v>
      </c>
      <c r="K12" s="64">
        <v>9</v>
      </c>
    </row>
    <row r="13" spans="1:11" x14ac:dyDescent="0.35">
      <c r="A13" s="65">
        <v>0</v>
      </c>
      <c r="B13" s="66">
        <v>0</v>
      </c>
      <c r="C13" s="126">
        <f>((($A13+C$12)/1000)^$B$7)*$B$6*3600*(($K$6/1000)-(0.2*(($A13+C$12)/1000)))</f>
        <v>0.10457894579136709</v>
      </c>
      <c r="D13" s="127">
        <f t="shared" ref="D13:K28" si="0">((($A13+D$12)/1000)^$B$7)*$B$6*3600*(($K$6/1000)-(0.2*(($A13+D$12)/1000)))</f>
        <v>0.2956755620369157</v>
      </c>
      <c r="E13" s="128">
        <f t="shared" si="0"/>
        <v>0.54297324206369768</v>
      </c>
      <c r="F13" s="127">
        <f t="shared" si="0"/>
        <v>0.83562720670749047</v>
      </c>
      <c r="G13" s="128">
        <f t="shared" si="0"/>
        <v>1.1673566453639106</v>
      </c>
      <c r="H13" s="129">
        <f t="shared" si="0"/>
        <v>1.5339151194175671</v>
      </c>
      <c r="I13" s="130">
        <f t="shared" si="0"/>
        <v>1.9321789304274368</v>
      </c>
      <c r="J13" s="129">
        <f t="shared" si="0"/>
        <v>2.3597229802914144</v>
      </c>
      <c r="K13" s="131">
        <f t="shared" si="0"/>
        <v>2.8145922997558932</v>
      </c>
    </row>
    <row r="14" spans="1:11" x14ac:dyDescent="0.35">
      <c r="A14" s="69">
        <v>10</v>
      </c>
      <c r="B14" s="70">
        <f t="shared" ref="B14:K29" si="1">((($A14+B$12)/1000)^$B$7)*$B$6*3600*(($K$6/1000)-(0.2*(($A14+B$12)/1000)))</f>
        <v>3.2951664000000007</v>
      </c>
      <c r="C14" s="71">
        <f t="shared" si="1"/>
        <v>3.8000728973192399</v>
      </c>
      <c r="D14" s="70">
        <f t="shared" si="0"/>
        <v>4.3281295194376579</v>
      </c>
      <c r="E14" s="71">
        <f t="shared" si="0"/>
        <v>4.8783035122129323</v>
      </c>
      <c r="F14" s="70">
        <f t="shared" si="0"/>
        <v>5.4496822541341796</v>
      </c>
      <c r="G14" s="71">
        <f t="shared" si="0"/>
        <v>6.0414513853752876</v>
      </c>
      <c r="H14" s="72">
        <f t="shared" si="0"/>
        <v>6.6528781457096269</v>
      </c>
      <c r="I14" s="73">
        <f t="shared" si="0"/>
        <v>7.283298425909833</v>
      </c>
      <c r="J14" s="72">
        <f t="shared" si="0"/>
        <v>7.9321065309615175</v>
      </c>
      <c r="K14" s="74">
        <f t="shared" si="0"/>
        <v>8.5987469652577015</v>
      </c>
    </row>
    <row r="15" spans="1:11" x14ac:dyDescent="0.35">
      <c r="A15" s="69">
        <v>20</v>
      </c>
      <c r="B15" s="72">
        <f t="shared" si="1"/>
        <v>9.2827077531142166</v>
      </c>
      <c r="C15" s="73">
        <f t="shared" si="1"/>
        <v>9.9835149439505724</v>
      </c>
      <c r="D15" s="72">
        <f t="shared" si="0"/>
        <v>10.700728044709939</v>
      </c>
      <c r="E15" s="73">
        <f t="shared" si="0"/>
        <v>11.433936187362033</v>
      </c>
      <c r="F15" s="72">
        <f t="shared" si="0"/>
        <v>12.18275488589542</v>
      </c>
      <c r="G15" s="73">
        <f t="shared" si="0"/>
        <v>12.94682327099007</v>
      </c>
      <c r="H15" s="72">
        <f t="shared" si="0"/>
        <v>13.72580171545046</v>
      </c>
      <c r="I15" s="73">
        <f t="shared" si="0"/>
        <v>14.519369782072538</v>
      </c>
      <c r="J15" s="72">
        <f t="shared" si="0"/>
        <v>15.327224439684302</v>
      </c>
      <c r="K15" s="74">
        <f t="shared" si="0"/>
        <v>16.149078503865354</v>
      </c>
    </row>
    <row r="16" spans="1:11" x14ac:dyDescent="0.35">
      <c r="A16" s="69">
        <v>30</v>
      </c>
      <c r="B16" s="75">
        <f t="shared" si="1"/>
        <v>16.984659267179232</v>
      </c>
      <c r="C16" s="76">
        <f t="shared" si="1"/>
        <v>17.833707290257674</v>
      </c>
      <c r="D16" s="75">
        <f t="shared" si="0"/>
        <v>18.695975330206142</v>
      </c>
      <c r="E16" s="76">
        <f t="shared" si="0"/>
        <v>19.571227386876785</v>
      </c>
      <c r="F16" s="75">
        <f t="shared" si="0"/>
        <v>20.459237850823868</v>
      </c>
      <c r="G16" s="76">
        <f t="shared" si="0"/>
        <v>21.359790739394224</v>
      </c>
      <c r="H16" s="75">
        <f t="shared" si="0"/>
        <v>22.272679009549634</v>
      </c>
      <c r="I16" s="76">
        <f t="shared" si="0"/>
        <v>23.197703937772523</v>
      </c>
      <c r="J16" s="75">
        <f t="shared" si="0"/>
        <v>24.1346745588496</v>
      </c>
      <c r="K16" s="77">
        <f t="shared" si="0"/>
        <v>25.083407156523965</v>
      </c>
    </row>
    <row r="17" spans="1:11" x14ac:dyDescent="0.35">
      <c r="A17" s="69">
        <v>40</v>
      </c>
      <c r="B17" s="75">
        <f t="shared" si="1"/>
        <v>26.04372480000001</v>
      </c>
      <c r="C17" s="76">
        <f t="shared" si="1"/>
        <v>27.015456921117753</v>
      </c>
      <c r="D17" s="75">
        <f t="shared" si="0"/>
        <v>27.998438927712819</v>
      </c>
      <c r="E17" s="76">
        <f t="shared" si="0"/>
        <v>28.992511849267753</v>
      </c>
      <c r="F17" s="75">
        <f t="shared" si="0"/>
        <v>29.997522011461786</v>
      </c>
      <c r="G17" s="76">
        <f t="shared" si="0"/>
        <v>31.013320736652002</v>
      </c>
      <c r="H17" s="75">
        <f t="shared" si="0"/>
        <v>32.039764067683386</v>
      </c>
      <c r="I17" s="76">
        <f t="shared" si="0"/>
        <v>33.076712512737636</v>
      </c>
      <c r="J17" s="75">
        <f t="shared" si="0"/>
        <v>34.124030809199809</v>
      </c>
      <c r="K17" s="77">
        <f t="shared" si="0"/>
        <v>35.181587704754598</v>
      </c>
    </row>
    <row r="18" spans="1:11" x14ac:dyDescent="0.35">
      <c r="A18" s="78">
        <v>50</v>
      </c>
      <c r="B18" s="79">
        <f t="shared" si="1"/>
        <v>36.249255754125493</v>
      </c>
      <c r="C18" s="80">
        <f t="shared" si="1"/>
        <v>37.326911130044842</v>
      </c>
      <c r="D18" s="79">
        <f t="shared" si="0"/>
        <v>38.414433447196657</v>
      </c>
      <c r="E18" s="80">
        <f t="shared" si="0"/>
        <v>39.511705598006039</v>
      </c>
      <c r="F18" s="79">
        <f t="shared" si="0"/>
        <v>40.61861359926823</v>
      </c>
      <c r="G18" s="80">
        <f t="shared" si="0"/>
        <v>41.735046448711671</v>
      </c>
      <c r="H18" s="79">
        <f t="shared" si="0"/>
        <v>42.860895990680454</v>
      </c>
      <c r="I18" s="80">
        <f t="shared" si="0"/>
        <v>43.996056790203205</v>
      </c>
      <c r="J18" s="79">
        <f t="shared" si="0"/>
        <v>45.140426014784211</v>
      </c>
      <c r="K18" s="81">
        <f t="shared" si="0"/>
        <v>46.293903323317473</v>
      </c>
    </row>
    <row r="19" spans="1:11" x14ac:dyDescent="0.35">
      <c r="A19" s="65">
        <v>60</v>
      </c>
      <c r="B19" s="82">
        <f t="shared" si="1"/>
        <v>47.456390761579748</v>
      </c>
      <c r="C19" s="83">
        <f t="shared" si="1"/>
        <v>48.627792663808435</v>
      </c>
      <c r="D19" s="82">
        <f t="shared" si="0"/>
        <v>49.808015559914821</v>
      </c>
      <c r="E19" s="83">
        <f t="shared" si="0"/>
        <v>50.99696808792411</v>
      </c>
      <c r="F19" s="82">
        <f t="shared" si="0"/>
        <v>52.194560911267807</v>
      </c>
      <c r="G19" s="83">
        <f t="shared" si="0"/>
        <v>53.400706640587622</v>
      </c>
      <c r="H19" s="82">
        <f t="shared" si="0"/>
        <v>54.615319759738007</v>
      </c>
      <c r="I19" s="83">
        <f t="shared" si="0"/>
        <v>55.838316555701873</v>
      </c>
      <c r="J19" s="82">
        <f t="shared" si="0"/>
        <v>57.069615052155307</v>
      </c>
      <c r="K19" s="84">
        <f t="shared" si="0"/>
        <v>58.309134946441013</v>
      </c>
    </row>
    <row r="20" spans="1:11" x14ac:dyDescent="0.35">
      <c r="A20" s="69">
        <v>70</v>
      </c>
      <c r="B20" s="85">
        <f t="shared" si="1"/>
        <v>59.556797549727563</v>
      </c>
      <c r="C20" s="86">
        <f t="shared" si="1"/>
        <v>60.812525730149744</v>
      </c>
      <c r="D20" s="85">
        <f t="shared" si="0"/>
        <v>62.07624385874157</v>
      </c>
      <c r="E20" s="86">
        <f t="shared" si="0"/>
        <v>63.347877757986751</v>
      </c>
      <c r="F20" s="85">
        <f t="shared" si="0"/>
        <v>64.627354652826057</v>
      </c>
      <c r="G20" s="86">
        <f t="shared" si="0"/>
        <v>65.914603123972071</v>
      </c>
      <c r="H20" s="85">
        <f t="shared" si="0"/>
        <v>67.20955306339269</v>
      </c>
      <c r="I20" s="86">
        <f t="shared" si="0"/>
        <v>68.512135631835633</v>
      </c>
      <c r="J20" s="85">
        <f t="shared" si="0"/>
        <v>69.822283218274166</v>
      </c>
      <c r="K20" s="87">
        <f t="shared" si="0"/>
        <v>71.139929401163954</v>
      </c>
    </row>
    <row r="21" spans="1:11" x14ac:dyDescent="0.35">
      <c r="A21" s="69">
        <v>80</v>
      </c>
      <c r="B21" s="85">
        <f t="shared" si="1"/>
        <v>72.465008911407708</v>
      </c>
      <c r="C21" s="86">
        <f t="shared" si="1"/>
        <v>73.797457596931622</v>
      </c>
      <c r="D21" s="85">
        <f t="shared" si="0"/>
        <v>75.137212388783979</v>
      </c>
      <c r="E21" s="86">
        <f t="shared" si="0"/>
        <v>76.484211268673619</v>
      </c>
      <c r="F21" s="85">
        <f t="shared" si="0"/>
        <v>77.838393237868729</v>
      </c>
      <c r="G21" s="86">
        <f t="shared" si="0"/>
        <v>79.199698287384351</v>
      </c>
      <c r="H21" s="85">
        <f t="shared" si="0"/>
        <v>80.568067369390349</v>
      </c>
      <c r="I21" s="86">
        <f t="shared" si="0"/>
        <v>81.943442369775553</v>
      </c>
      <c r="J21" s="85">
        <f t="shared" si="0"/>
        <v>83.325766081809121</v>
      </c>
      <c r="K21" s="87">
        <f t="shared" si="0"/>
        <v>84.714982180842497</v>
      </c>
    </row>
    <row r="22" spans="1:11" x14ac:dyDescent="0.35">
      <c r="A22" s="69">
        <v>90</v>
      </c>
      <c r="B22" s="85">
        <f t="shared" si="1"/>
        <v>86.111035199999947</v>
      </c>
      <c r="C22" s="86">
        <f t="shared" si="1"/>
        <v>87.513870506808473</v>
      </c>
      <c r="D22" s="85">
        <f t="shared" si="0"/>
        <v>88.923434280719519</v>
      </c>
      <c r="E22" s="86">
        <f t="shared" si="0"/>
        <v>90.339673491481079</v>
      </c>
      <c r="F22" s="85">
        <f t="shared" si="0"/>
        <v>91.762535878317209</v>
      </c>
      <c r="G22" s="86">
        <f t="shared" si="0"/>
        <v>93.191969929877416</v>
      </c>
      <c r="H22" s="85">
        <f t="shared" si="0"/>
        <v>94.627924864919535</v>
      </c>
      <c r="I22" s="86">
        <f t="shared" si="0"/>
        <v>96.070350613691261</v>
      </c>
      <c r="J22" s="85">
        <f t="shared" si="0"/>
        <v>97.519197799978556</v>
      </c>
      <c r="K22" s="87">
        <f t="shared" si="0"/>
        <v>98.974417723790395</v>
      </c>
    </row>
    <row r="23" spans="1:11" x14ac:dyDescent="0.35">
      <c r="A23" s="78">
        <v>100</v>
      </c>
      <c r="B23" s="79">
        <f t="shared" si="1"/>
        <v>100.43596234465026</v>
      </c>
      <c r="C23" s="80">
        <f t="shared" si="1"/>
        <v>101.90378426546856</v>
      </c>
      <c r="D23" s="79">
        <f t="shared" si="0"/>
        <v>103.37783671696859</v>
      </c>
      <c r="E23" s="80">
        <f t="shared" si="0"/>
        <v>104.85807354264318</v>
      </c>
      <c r="F23" s="79">
        <f t="shared" si="0"/>
        <v>106.34444918421765</v>
      </c>
      <c r="G23" s="80">
        <f t="shared" si="0"/>
        <v>107.83691866759789</v>
      </c>
      <c r="H23" s="79">
        <f t="shared" si="0"/>
        <v>109.33543758928337</v>
      </c>
      <c r="I23" s="80">
        <f t="shared" si="0"/>
        <v>110.83996210322397</v>
      </c>
      <c r="J23" s="79">
        <f t="shared" si="0"/>
        <v>112.35044890810359</v>
      </c>
      <c r="K23" s="81">
        <f t="shared" si="0"/>
        <v>113.86685523503168</v>
      </c>
    </row>
    <row r="24" spans="1:11" x14ac:dyDescent="0.35">
      <c r="A24" s="65">
        <v>110</v>
      </c>
      <c r="B24" s="88">
        <f t="shared" si="1"/>
        <v>115.3891388356266</v>
      </c>
      <c r="C24" s="89">
        <f t="shared" si="1"/>
        <v>116.91725797047438</v>
      </c>
      <c r="D24" s="88">
        <f t="shared" si="0"/>
        <v>118.45117139794858</v>
      </c>
      <c r="E24" s="89">
        <f t="shared" si="0"/>
        <v>119.99083836337523</v>
      </c>
      <c r="F24" s="88">
        <f t="shared" si="0"/>
        <v>121.5362185885309</v>
      </c>
      <c r="G24" s="89">
        <f t="shared" si="0"/>
        <v>123.08727226145953</v>
      </c>
      <c r="H24" s="88">
        <f t="shared" si="0"/>
        <v>124.64396002659666</v>
      </c>
      <c r="I24" s="89">
        <f t="shared" si="0"/>
        <v>126.20624297518789</v>
      </c>
      <c r="J24" s="88">
        <f t="shared" si="0"/>
        <v>127.77408263599204</v>
      </c>
      <c r="K24" s="90">
        <f t="shared" si="0"/>
        <v>129.34744096625576</v>
      </c>
    </row>
    <row r="25" spans="1:11" x14ac:dyDescent="0.35">
      <c r="A25" s="69">
        <v>120</v>
      </c>
      <c r="B25" s="75">
        <f t="shared" si="1"/>
        <v>130.92628034295245</v>
      </c>
      <c r="C25" s="76">
        <f t="shared" si="1"/>
        <v>132.51056355427303</v>
      </c>
      <c r="D25" s="75">
        <f t="shared" si="0"/>
        <v>134.1002537913605</v>
      </c>
      <c r="E25" s="76">
        <f t="shared" si="0"/>
        <v>135.6953146402785</v>
      </c>
      <c r="F25" s="75">
        <f t="shared" si="0"/>
        <v>137.29571007420736</v>
      </c>
      <c r="G25" s="76">
        <f t="shared" si="0"/>
        <v>138.901404445856</v>
      </c>
      <c r="H25" s="75">
        <f t="shared" si="0"/>
        <v>140.51236248008573</v>
      </c>
      <c r="I25" s="76">
        <f t="shared" si="0"/>
        <v>142.12854926673558</v>
      </c>
      <c r="J25" s="75">
        <f t="shared" si="0"/>
        <v>143.74993025364327</v>
      </c>
      <c r="K25" s="77">
        <f t="shared" si="0"/>
        <v>145.37647123985531</v>
      </c>
    </row>
    <row r="26" spans="1:11" x14ac:dyDescent="0.35">
      <c r="A26" s="69">
        <v>130</v>
      </c>
      <c r="B26" s="75">
        <f t="shared" si="1"/>
        <v>147.00813836901816</v>
      </c>
      <c r="C26" s="76">
        <f t="shared" si="1"/>
        <v>148.64489812294647</v>
      </c>
      <c r="D26" s="75">
        <f t="shared" si="0"/>
        <v>150.28671731536022</v>
      </c>
      <c r="E26" s="76">
        <f t="shared" si="0"/>
        <v>151.93356308578623</v>
      </c>
      <c r="F26" s="75">
        <f t="shared" si="0"/>
        <v>153.58540289361807</v>
      </c>
      <c r="G26" s="76">
        <f t="shared" si="0"/>
        <v>155.24220451232972</v>
      </c>
      <c r="H26" s="75">
        <f t="shared" si="0"/>
        <v>156.90393602383662</v>
      </c>
      <c r="I26" s="76">
        <f t="shared" si="0"/>
        <v>158.57056581300046</v>
      </c>
      <c r="J26" s="75">
        <f t="shared" si="0"/>
        <v>160.24206256227291</v>
      </c>
      <c r="K26" s="77">
        <f t="shared" si="0"/>
        <v>161.91839524647261</v>
      </c>
    </row>
    <row r="27" spans="1:11" x14ac:dyDescent="0.35">
      <c r="A27" s="69">
        <v>140</v>
      </c>
      <c r="B27" s="75">
        <f t="shared" si="1"/>
        <v>163.59953312769284</v>
      </c>
      <c r="C27" s="76">
        <f t="shared" si="1"/>
        <v>165.28544575033442</v>
      </c>
      <c r="D27" s="75">
        <f t="shared" si="0"/>
        <v>166.97610293626042</v>
      </c>
      <c r="E27" s="76">
        <f t="shared" si="0"/>
        <v>168.67147478006825</v>
      </c>
      <c r="F27" s="75">
        <f t="shared" si="0"/>
        <v>170.3715316444771</v>
      </c>
      <c r="G27" s="76">
        <f t="shared" si="0"/>
        <v>172.07624415582453</v>
      </c>
      <c r="H27" s="75">
        <f t="shared" si="0"/>
        <v>173.78558319967146</v>
      </c>
      <c r="I27" s="76">
        <f t="shared" si="0"/>
        <v>175.49951991651054</v>
      </c>
      <c r="J27" s="75">
        <f t="shared" si="0"/>
        <v>177.21802569757514</v>
      </c>
      <c r="K27" s="77">
        <f t="shared" si="0"/>
        <v>178.94107218074666</v>
      </c>
    </row>
    <row r="28" spans="1:11" x14ac:dyDescent="0.35">
      <c r="A28" s="78">
        <v>150</v>
      </c>
      <c r="B28" s="75">
        <f t="shared" si="1"/>
        <v>180.66863124655592</v>
      </c>
      <c r="C28" s="80">
        <f t="shared" si="1"/>
        <v>182.40067501427731</v>
      </c>
      <c r="D28" s="79">
        <f t="shared" si="0"/>
        <v>184.1371758381116</v>
      </c>
      <c r="E28" s="80">
        <f t="shared" si="0"/>
        <v>185.87810630345538</v>
      </c>
      <c r="F28" s="79">
        <f t="shared" si="0"/>
        <v>187.62343922325513</v>
      </c>
      <c r="G28" s="80">
        <f t="shared" si="0"/>
        <v>189.37314763444223</v>
      </c>
      <c r="H28" s="79">
        <f t="shared" si="0"/>
        <v>191.1272047944484</v>
      </c>
      <c r="I28" s="80">
        <f t="shared" si="0"/>
        <v>192.88558417779635</v>
      </c>
      <c r="J28" s="79">
        <f t="shared" si="0"/>
        <v>194.64825947276719</v>
      </c>
      <c r="K28" s="81">
        <f t="shared" si="0"/>
        <v>196.41520457813965</v>
      </c>
    </row>
    <row r="29" spans="1:11" x14ac:dyDescent="0.35">
      <c r="A29" s="65">
        <v>160</v>
      </c>
      <c r="B29" s="88">
        <f t="shared" si="1"/>
        <v>198.18639359999997</v>
      </c>
      <c r="C29" s="89">
        <f t="shared" si="1"/>
        <v>199.96180084862053</v>
      </c>
      <c r="D29" s="88">
        <f t="shared" si="1"/>
        <v>201.74140083540573</v>
      </c>
      <c r="E29" s="89">
        <f t="shared" si="1"/>
        <v>203.52516826990197</v>
      </c>
      <c r="F29" s="88">
        <f t="shared" si="1"/>
        <v>205.3130780568722</v>
      </c>
      <c r="G29" s="89">
        <f t="shared" si="1"/>
        <v>207.10510529343011</v>
      </c>
      <c r="H29" s="88">
        <f t="shared" si="1"/>
        <v>208.901225266236</v>
      </c>
      <c r="I29" s="89">
        <f t="shared" si="1"/>
        <v>210.70141344874961</v>
      </c>
      <c r="J29" s="88">
        <f t="shared" si="1"/>
        <v>212.50564549853968</v>
      </c>
      <c r="K29" s="90">
        <f t="shared" si="1"/>
        <v>214.31389725464965</v>
      </c>
    </row>
    <row r="30" spans="1:11" x14ac:dyDescent="0.35">
      <c r="A30" s="69">
        <v>170</v>
      </c>
      <c r="B30" s="75">
        <f t="shared" ref="B30:K45" si="2">((($A30+B$12)/1000)^$B$7)*$B$6*3600*(($K$6/1000)-(0.2*(($A30+B$12)/1000)))</f>
        <v>216.12614473501569</v>
      </c>
      <c r="C30" s="100">
        <f t="shared" si="2"/>
        <v>217.94236413393799</v>
      </c>
      <c r="D30" s="101">
        <f t="shared" si="2"/>
        <v>219.76253181960229</v>
      </c>
      <c r="E30" s="100">
        <f t="shared" si="2"/>
        <v>221.58662433165193</v>
      </c>
      <c r="F30" s="101">
        <f t="shared" si="2"/>
        <v>223.41461837880695</v>
      </c>
      <c r="G30" s="100">
        <f t="shared" si="2"/>
        <v>225.24649083653173</v>
      </c>
      <c r="H30" s="101">
        <f t="shared" si="2"/>
        <v>227.0822187447466</v>
      </c>
      <c r="I30" s="100">
        <f t="shared" si="2"/>
        <v>228.92177930558623</v>
      </c>
      <c r="J30" s="101">
        <f t="shared" si="2"/>
        <v>230.76514988120053</v>
      </c>
      <c r="K30" s="102">
        <f t="shared" si="2"/>
        <v>232.61230799159787</v>
      </c>
    </row>
    <row r="31" spans="1:11" x14ac:dyDescent="0.35">
      <c r="A31" s="69">
        <v>180</v>
      </c>
      <c r="B31" s="101">
        <f t="shared" si="2"/>
        <v>234.46323131252998</v>
      </c>
      <c r="C31" s="100">
        <f t="shared" si="2"/>
        <v>236.31789767341752</v>
      </c>
      <c r="D31" s="101">
        <f t="shared" si="2"/>
        <v>238.17628505531508</v>
      </c>
      <c r="E31" s="100">
        <f t="shared" si="2"/>
        <v>240.03837158891383</v>
      </c>
      <c r="F31" s="101">
        <f t="shared" si="2"/>
        <v>241.90413555258266</v>
      </c>
      <c r="G31" s="100">
        <f t="shared" si="2"/>
        <v>243.77355537044576</v>
      </c>
      <c r="H31" s="101">
        <f t="shared" si="2"/>
        <v>245.64660961049483</v>
      </c>
      <c r="I31" s="100">
        <f t="shared" si="2"/>
        <v>247.52327698273805</v>
      </c>
      <c r="J31" s="101">
        <f t="shared" si="2"/>
        <v>249.40353633738096</v>
      </c>
      <c r="K31" s="102">
        <f t="shared" si="2"/>
        <v>251.28736666304292</v>
      </c>
    </row>
    <row r="32" spans="1:11" x14ac:dyDescent="0.35">
      <c r="A32" s="69">
        <v>190</v>
      </c>
      <c r="B32" s="101">
        <f t="shared" si="2"/>
        <v>253.17474708500373</v>
      </c>
      <c r="C32" s="100">
        <f t="shared" si="2"/>
        <v>255.06565686348316</v>
      </c>
      <c r="D32" s="101">
        <f t="shared" si="2"/>
        <v>256.96007539195153</v>
      </c>
      <c r="E32" s="100">
        <f t="shared" si="2"/>
        <v>258.85798219546996</v>
      </c>
      <c r="F32" s="101">
        <f t="shared" si="2"/>
        <v>260.75935692906052</v>
      </c>
      <c r="G32" s="100">
        <f t="shared" si="2"/>
        <v>262.66417937610476</v>
      </c>
      <c r="H32" s="101">
        <f t="shared" si="2"/>
        <v>264.57242944677154</v>
      </c>
      <c r="I32" s="100">
        <f t="shared" si="2"/>
        <v>266.4840871764705</v>
      </c>
      <c r="J32" s="101">
        <f t="shared" si="2"/>
        <v>268.39913272433478</v>
      </c>
      <c r="K32" s="102">
        <f t="shared" si="2"/>
        <v>270.31754637172833</v>
      </c>
    </row>
    <row r="33" spans="1:11" x14ac:dyDescent="0.35">
      <c r="A33" s="78">
        <v>200</v>
      </c>
      <c r="B33" s="146">
        <f t="shared" si="2"/>
        <v>272.23930852077928</v>
      </c>
      <c r="C33" s="104">
        <f t="shared" si="2"/>
        <v>274.16439969293884</v>
      </c>
      <c r="D33" s="103">
        <f t="shared" si="2"/>
        <v>276.09280052756554</v>
      </c>
      <c r="E33" s="104">
        <f t="shared" si="2"/>
        <v>278.02449178053075</v>
      </c>
      <c r="F33" s="103">
        <f t="shared" si="2"/>
        <v>279.95945432285191</v>
      </c>
      <c r="G33" s="104">
        <f t="shared" si="2"/>
        <v>281.8976691393446</v>
      </c>
      <c r="H33" s="103">
        <f t="shared" si="2"/>
        <v>283.83911732730024</v>
      </c>
      <c r="I33" s="104">
        <f t="shared" si="2"/>
        <v>285.78378009518411</v>
      </c>
      <c r="J33" s="103">
        <f t="shared" si="2"/>
        <v>287.73163876135533</v>
      </c>
      <c r="K33" s="105">
        <f t="shared" si="2"/>
        <v>289.68267475280857</v>
      </c>
    </row>
    <row r="34" spans="1:11" x14ac:dyDescent="0.35">
      <c r="A34" s="65">
        <v>210</v>
      </c>
      <c r="B34" s="123">
        <f t="shared" si="2"/>
        <v>291.63686960393545</v>
      </c>
      <c r="C34" s="124">
        <f t="shared" si="2"/>
        <v>293.59420495530651</v>
      </c>
      <c r="D34" s="123">
        <f t="shared" si="2"/>
        <v>295.5546625524733</v>
      </c>
      <c r="E34" s="124">
        <f t="shared" si="2"/>
        <v>297.51822424479002</v>
      </c>
      <c r="F34" s="123">
        <f t="shared" si="2"/>
        <v>299.48487198425238</v>
      </c>
      <c r="G34" s="124">
        <f t="shared" si="2"/>
        <v>301.45458782435793</v>
      </c>
      <c r="H34" s="123">
        <f t="shared" si="2"/>
        <v>303.42735391898168</v>
      </c>
      <c r="I34" s="124">
        <f t="shared" si="2"/>
        <v>305.40315252127175</v>
      </c>
      <c r="J34" s="123">
        <f t="shared" si="2"/>
        <v>307.38196598256064</v>
      </c>
      <c r="K34" s="125">
        <f t="shared" si="2"/>
        <v>309.36377675129563</v>
      </c>
    </row>
    <row r="35" spans="1:11" x14ac:dyDescent="0.35">
      <c r="A35" s="69">
        <v>220</v>
      </c>
      <c r="B35" s="101">
        <f t="shared" si="2"/>
        <v>311.34856737198396</v>
      </c>
      <c r="C35" s="100">
        <f t="shared" si="2"/>
        <v>313.33632048415546</v>
      </c>
      <c r="D35" s="101">
        <f t="shared" si="2"/>
        <v>315.3270188213412</v>
      </c>
      <c r="E35" s="100">
        <f t="shared" si="2"/>
        <v>317.32064521006771</v>
      </c>
      <c r="F35" s="101">
        <f t="shared" si="2"/>
        <v>319.31718256886637</v>
      </c>
      <c r="G35" s="100">
        <f t="shared" si="2"/>
        <v>321.31661390729897</v>
      </c>
      <c r="H35" s="101">
        <f t="shared" si="2"/>
        <v>323.31892232499632</v>
      </c>
      <c r="I35" s="100">
        <f t="shared" si="2"/>
        <v>325.32409101071346</v>
      </c>
      <c r="J35" s="101">
        <f t="shared" si="2"/>
        <v>327.33210324139736</v>
      </c>
      <c r="K35" s="102">
        <f t="shared" si="2"/>
        <v>329.34294238126984</v>
      </c>
    </row>
    <row r="36" spans="1:11" x14ac:dyDescent="0.35">
      <c r="A36" s="92">
        <v>230</v>
      </c>
      <c r="B36" s="101">
        <f t="shared" si="2"/>
        <v>331.35659188092353</v>
      </c>
      <c r="C36" s="100">
        <f t="shared" si="2"/>
        <v>333.37303527643161</v>
      </c>
      <c r="D36" s="101">
        <f t="shared" si="2"/>
        <v>335.39225618847018</v>
      </c>
      <c r="E36" s="100">
        <f t="shared" si="2"/>
        <v>337.414238321455</v>
      </c>
      <c r="F36" s="101">
        <f t="shared" si="2"/>
        <v>339.43896546268792</v>
      </c>
      <c r="G36" s="100">
        <f t="shared" si="2"/>
        <v>341.46642148152017</v>
      </c>
      <c r="H36" s="101">
        <f t="shared" si="2"/>
        <v>343.49659032852355</v>
      </c>
      <c r="I36" s="100">
        <f t="shared" si="2"/>
        <v>345.52945603467589</v>
      </c>
      <c r="J36" s="101">
        <f t="shared" si="2"/>
        <v>347.56500271055859</v>
      </c>
      <c r="K36" s="102">
        <f t="shared" si="2"/>
        <v>349.60321454556401</v>
      </c>
    </row>
    <row r="37" spans="1:11" x14ac:dyDescent="0.35">
      <c r="A37" s="92">
        <v>240</v>
      </c>
      <c r="B37" s="101">
        <f t="shared" si="2"/>
        <v>351.64407580711554</v>
      </c>
      <c r="C37" s="100">
        <f t="shared" si="2"/>
        <v>353.68757083989851</v>
      </c>
      <c r="D37" s="101">
        <f t="shared" si="2"/>
        <v>355.73368406510122</v>
      </c>
      <c r="E37" s="100">
        <f t="shared" si="2"/>
        <v>357.78239997966796</v>
      </c>
      <c r="F37" s="101">
        <f t="shared" si="2"/>
        <v>359.83370315556158</v>
      </c>
      <c r="G37" s="100">
        <f t="shared" si="2"/>
        <v>361.8875782390366</v>
      </c>
      <c r="H37" s="101">
        <f t="shared" si="2"/>
        <v>363.9440099499227</v>
      </c>
      <c r="I37" s="100">
        <f t="shared" si="2"/>
        <v>366.00298308091857</v>
      </c>
      <c r="J37" s="101">
        <f t="shared" si="2"/>
        <v>368.06448249689328</v>
      </c>
      <c r="K37" s="102">
        <f t="shared" si="2"/>
        <v>370.12849313420031</v>
      </c>
    </row>
    <row r="38" spans="1:11" x14ac:dyDescent="0.35">
      <c r="A38" s="93">
        <v>250</v>
      </c>
      <c r="B38" s="103">
        <f t="shared" si="2"/>
        <v>372.19500000000011</v>
      </c>
      <c r="C38" s="104">
        <f t="shared" si="2"/>
        <v>374.26398817158946</v>
      </c>
      <c r="D38" s="103">
        <f t="shared" si="2"/>
        <v>376.33544279574375</v>
      </c>
      <c r="E38" s="104">
        <f t="shared" si="2"/>
        <v>378.40934908806526</v>
      </c>
      <c r="F38" s="103">
        <f t="shared" si="2"/>
        <v>380.48569233234207</v>
      </c>
      <c r="G38" s="104">
        <f t="shared" si="2"/>
        <v>382.5644578799139</v>
      </c>
      <c r="H38" s="103">
        <f t="shared" si="2"/>
        <v>384.64563114904774</v>
      </c>
      <c r="I38" s="104">
        <f t="shared" si="2"/>
        <v>386.72919762432213</v>
      </c>
      <c r="J38" s="103">
        <f t="shared" si="2"/>
        <v>388.81514285601736</v>
      </c>
      <c r="K38" s="105">
        <f t="shared" si="2"/>
        <v>390.90345245951733</v>
      </c>
    </row>
    <row r="39" spans="1:11" x14ac:dyDescent="0.35">
      <c r="A39" s="94">
        <v>260</v>
      </c>
      <c r="B39" s="123">
        <f t="shared" si="2"/>
        <v>392.9941121147146</v>
      </c>
      <c r="C39" s="124">
        <f t="shared" si="2"/>
        <v>395.08710756542831</v>
      </c>
      <c r="D39" s="123">
        <f t="shared" si="2"/>
        <v>397.18242461882556</v>
      </c>
      <c r="E39" s="124">
        <f t="shared" si="2"/>
        <v>399.28004914485342</v>
      </c>
      <c r="F39" s="123">
        <f t="shared" si="2"/>
        <v>401.37996707567527</v>
      </c>
      <c r="G39" s="124">
        <f t="shared" si="2"/>
        <v>403.4821644051176</v>
      </c>
      <c r="H39" s="123">
        <f t="shared" si="2"/>
        <v>405.58662718812116</v>
      </c>
      <c r="I39" s="124">
        <f t="shared" si="2"/>
        <v>407.69334154020169</v>
      </c>
      <c r="J39" s="123">
        <f t="shared" si="2"/>
        <v>409.80229363691433</v>
      </c>
      <c r="K39" s="125">
        <f t="shared" si="2"/>
        <v>411.91346971332831</v>
      </c>
    </row>
    <row r="40" spans="1:11" x14ac:dyDescent="0.35">
      <c r="A40" s="92">
        <v>270</v>
      </c>
      <c r="B40" s="101">
        <f t="shared" si="2"/>
        <v>414.02685606350673</v>
      </c>
      <c r="C40" s="100">
        <f t="shared" si="2"/>
        <v>416.14243903999102</v>
      </c>
      <c r="D40" s="101">
        <f t="shared" si="2"/>
        <v>418.26020505329603</v>
      </c>
      <c r="E40" s="100">
        <f t="shared" si="2"/>
        <v>420.38014057140742</v>
      </c>
      <c r="F40" s="101">
        <f t="shared" si="2"/>
        <v>422.50223211928846</v>
      </c>
      <c r="G40" s="100">
        <f t="shared" si="2"/>
        <v>424.62646627839013</v>
      </c>
      <c r="H40" s="101">
        <f t="shared" si="2"/>
        <v>426.7528296861696</v>
      </c>
      <c r="I40" s="100">
        <f t="shared" si="2"/>
        <v>428.88130903561336</v>
      </c>
      <c r="J40" s="101">
        <f t="shared" si="2"/>
        <v>431.01189107476728</v>
      </c>
      <c r="K40" s="102">
        <f t="shared" si="2"/>
        <v>433.14456260627048</v>
      </c>
    </row>
    <row r="41" spans="1:11" x14ac:dyDescent="0.35">
      <c r="A41" s="92">
        <v>280</v>
      </c>
      <c r="B41" s="101">
        <f t="shared" si="2"/>
        <v>435.27931048689766</v>
      </c>
      <c r="C41" s="100">
        <f t="shared" si="2"/>
        <v>437.41612162710373</v>
      </c>
      <c r="D41" s="101">
        <f t="shared" si="2"/>
        <v>439.55498299057734</v>
      </c>
      <c r="E41" s="100">
        <f t="shared" si="2"/>
        <v>441.69588159379776</v>
      </c>
      <c r="F41" s="101">
        <f t="shared" si="2"/>
        <v>443.83880450559678</v>
      </c>
      <c r="G41" s="100">
        <f t="shared" si="2"/>
        <v>445.98373884672685</v>
      </c>
      <c r="H41" s="101">
        <f t="shared" si="2"/>
        <v>448.13067178943487</v>
      </c>
      <c r="I41" s="100">
        <f t="shared" si="2"/>
        <v>450.27959055703923</v>
      </c>
      <c r="J41" s="101">
        <f t="shared" si="2"/>
        <v>452.43048242351352</v>
      </c>
      <c r="K41" s="102">
        <f t="shared" si="2"/>
        <v>454.58333471307429</v>
      </c>
    </row>
    <row r="42" spans="1:11" x14ac:dyDescent="0.35">
      <c r="A42" s="92">
        <v>290</v>
      </c>
      <c r="B42" s="101">
        <f t="shared" si="2"/>
        <v>456.73813479977434</v>
      </c>
      <c r="C42" s="100">
        <f t="shared" si="2"/>
        <v>458.89487010709962</v>
      </c>
      <c r="D42" s="101">
        <f t="shared" si="2"/>
        <v>461.05352810757216</v>
      </c>
      <c r="E42" s="100">
        <f t="shared" si="2"/>
        <v>463.21409632235708</v>
      </c>
      <c r="F42" s="101">
        <f t="shared" si="2"/>
        <v>465.37656232087323</v>
      </c>
      <c r="G42" s="100">
        <f t="shared" si="2"/>
        <v>467.54091372041069</v>
      </c>
      <c r="H42" s="101">
        <f t="shared" si="2"/>
        <v>469.70713818574973</v>
      </c>
      <c r="I42" s="100">
        <f t="shared" si="2"/>
        <v>471.87522342878691</v>
      </c>
      <c r="J42" s="101">
        <f t="shared" si="2"/>
        <v>474.04515720816312</v>
      </c>
      <c r="K42" s="102">
        <f t="shared" si="2"/>
        <v>476.21692732889738</v>
      </c>
    </row>
    <row r="43" spans="1:11" x14ac:dyDescent="0.35">
      <c r="A43" s="93">
        <v>300</v>
      </c>
      <c r="B43" s="103">
        <f t="shared" si="2"/>
        <v>478.390521642024</v>
      </c>
      <c r="C43" s="104">
        <f t="shared" si="2"/>
        <v>480.56592804423542</v>
      </c>
      <c r="D43" s="103">
        <f t="shared" si="2"/>
        <v>482.7431344775257</v>
      </c>
      <c r="E43" s="104">
        <f t="shared" si="2"/>
        <v>484.92212892884197</v>
      </c>
      <c r="F43" s="103">
        <f t="shared" si="2"/>
        <v>487.10289942973731</v>
      </c>
      <c r="G43" s="104">
        <f t="shared" si="2"/>
        <v>489.28543405602818</v>
      </c>
      <c r="H43" s="103">
        <f t="shared" si="2"/>
        <v>491.46972092745483</v>
      </c>
      <c r="I43" s="104">
        <f t="shared" si="2"/>
        <v>493.65574820734884</v>
      </c>
      <c r="J43" s="103">
        <f t="shared" si="2"/>
        <v>495.84350410229882</v>
      </c>
      <c r="K43" s="105">
        <f t="shared" si="2"/>
        <v>498.0329768618239</v>
      </c>
    </row>
    <row r="44" spans="1:11" x14ac:dyDescent="0.35">
      <c r="A44" s="94">
        <v>310</v>
      </c>
      <c r="B44" s="123">
        <f t="shared" si="2"/>
        <v>500.22415477805083</v>
      </c>
      <c r="C44" s="124">
        <f t="shared" si="2"/>
        <v>502.41702618539148</v>
      </c>
      <c r="D44" s="123">
        <f t="shared" si="2"/>
        <v>504.61157946022729</v>
      </c>
      <c r="E44" s="124">
        <f t="shared" si="2"/>
        <v>506.80780302059537</v>
      </c>
      <c r="F44" s="123">
        <f t="shared" si="2"/>
        <v>509.00568532587789</v>
      </c>
      <c r="G44" s="124">
        <f t="shared" si="2"/>
        <v>511.20521487649563</v>
      </c>
      <c r="H44" s="123">
        <f t="shared" si="2"/>
        <v>513.40638021360451</v>
      </c>
      <c r="I44" s="124">
        <f t="shared" si="2"/>
        <v>515.60916991879515</v>
      </c>
      <c r="J44" s="123">
        <f t="shared" si="2"/>
        <v>517.81357261379594</v>
      </c>
      <c r="K44" s="125">
        <f t="shared" si="2"/>
        <v>520.01957696017928</v>
      </c>
    </row>
    <row r="45" spans="1:11" x14ac:dyDescent="0.35">
      <c r="A45" s="92">
        <v>320</v>
      </c>
      <c r="B45" s="101">
        <f t="shared" si="2"/>
        <v>522.22717165907056</v>
      </c>
      <c r="C45" s="100">
        <f t="shared" si="2"/>
        <v>524.43634545086059</v>
      </c>
      <c r="D45" s="101">
        <f t="shared" si="2"/>
        <v>526.64708711492176</v>
      </c>
      <c r="E45" s="100">
        <f t="shared" si="2"/>
        <v>528.85938546932448</v>
      </c>
      <c r="F45" s="101">
        <f t="shared" si="2"/>
        <v>531.07322937056028</v>
      </c>
      <c r="G45" s="100">
        <f t="shared" si="2"/>
        <v>533.28860771326561</v>
      </c>
      <c r="H45" s="101">
        <f t="shared" si="2"/>
        <v>535.50550942994869</v>
      </c>
      <c r="I45" s="100">
        <f t="shared" si="2"/>
        <v>537.7239234907197</v>
      </c>
      <c r="J45" s="101">
        <f t="shared" si="2"/>
        <v>539.94383890302333</v>
      </c>
      <c r="K45" s="102">
        <f t="shared" si="2"/>
        <v>542.16524471137382</v>
      </c>
    </row>
    <row r="46" spans="1:11" x14ac:dyDescent="0.35">
      <c r="A46" s="92">
        <v>330</v>
      </c>
      <c r="B46" s="101">
        <f t="shared" ref="B46:K61" si="3">((($A46+B$12)/1000)^$B$7)*$B$6*3600*(($K$6/1000)-(0.2*(($A46+B$12)/1000)))</f>
        <v>544.38812999709489</v>
      </c>
      <c r="C46" s="100">
        <f t="shared" si="3"/>
        <v>546.61248387805847</v>
      </c>
      <c r="D46" s="101">
        <f t="shared" si="3"/>
        <v>548.83829550843018</v>
      </c>
      <c r="E46" s="100">
        <f t="shared" si="3"/>
        <v>551.06555407841347</v>
      </c>
      <c r="F46" s="101">
        <f t="shared" si="3"/>
        <v>553.29424881400053</v>
      </c>
      <c r="G46" s="100">
        <f t="shared" si="3"/>
        <v>555.52436897672271</v>
      </c>
      <c r="H46" s="101">
        <f t="shared" si="3"/>
        <v>557.75590386340377</v>
      </c>
      <c r="I46" s="100">
        <f t="shared" si="3"/>
        <v>559.98884280591665</v>
      </c>
      <c r="J46" s="101">
        <f t="shared" si="3"/>
        <v>562.22317517094291</v>
      </c>
      <c r="K46" s="102">
        <f t="shared" si="3"/>
        <v>564.45889035973255</v>
      </c>
    </row>
    <row r="47" spans="1:11" x14ac:dyDescent="0.35">
      <c r="A47" s="92">
        <v>340</v>
      </c>
      <c r="B47" s="101">
        <f t="shared" si="3"/>
        <v>566.69597780786842</v>
      </c>
      <c r="C47" s="100">
        <f t="shared" si="3"/>
        <v>568.93442698503236</v>
      </c>
      <c r="D47" s="101">
        <f t="shared" si="3"/>
        <v>571.17422739477286</v>
      </c>
      <c r="E47" s="100">
        <f t="shared" si="3"/>
        <v>573.41536857427548</v>
      </c>
      <c r="F47" s="101">
        <f t="shared" si="3"/>
        <v>575.65784009413642</v>
      </c>
      <c r="G47" s="100">
        <f t="shared" si="3"/>
        <v>577.90163155813673</v>
      </c>
      <c r="H47" s="101">
        <f t="shared" si="3"/>
        <v>580.14673260302004</v>
      </c>
      <c r="I47" s="100">
        <f t="shared" si="3"/>
        <v>582.39313289827135</v>
      </c>
      <c r="J47" s="101">
        <f t="shared" si="3"/>
        <v>584.64082214589996</v>
      </c>
      <c r="K47" s="102">
        <f t="shared" si="3"/>
        <v>586.88979008022113</v>
      </c>
    </row>
    <row r="48" spans="1:11" x14ac:dyDescent="0.35">
      <c r="A48" s="93">
        <v>350</v>
      </c>
      <c r="B48" s="103">
        <f t="shared" si="3"/>
        <v>589.14002646764368</v>
      </c>
      <c r="C48" s="104">
        <f t="shared" si="3"/>
        <v>591.39152110645682</v>
      </c>
      <c r="D48" s="103">
        <f t="shared" si="3"/>
        <v>593.6442638266202</v>
      </c>
      <c r="E48" s="104">
        <f t="shared" si="3"/>
        <v>595.89824448955619</v>
      </c>
      <c r="F48" s="103">
        <f t="shared" si="3"/>
        <v>598.15345298794341</v>
      </c>
      <c r="G48" s="104">
        <f t="shared" si="3"/>
        <v>600.40987924551212</v>
      </c>
      <c r="H48" s="103">
        <f t="shared" si="3"/>
        <v>602.66751321684376</v>
      </c>
      <c r="I48" s="104">
        <f t="shared" si="3"/>
        <v>604.92634488716851</v>
      </c>
      <c r="J48" s="103">
        <f t="shared" si="3"/>
        <v>607.18636427216825</v>
      </c>
      <c r="K48" s="105">
        <f t="shared" si="3"/>
        <v>609.44756141777987</v>
      </c>
    </row>
    <row r="49" spans="1:11" x14ac:dyDescent="0.35">
      <c r="A49" s="94">
        <v>360</v>
      </c>
      <c r="B49" s="123">
        <f t="shared" si="3"/>
        <v>611.70992639999997</v>
      </c>
      <c r="C49" s="124">
        <f t="shared" si="3"/>
        <v>613.97344932469343</v>
      </c>
      <c r="D49" s="123">
        <f t="shared" si="3"/>
        <v>616.23812032740022</v>
      </c>
      <c r="E49" s="124">
        <f t="shared" si="3"/>
        <v>618.50392957314841</v>
      </c>
      <c r="F49" s="123">
        <f t="shared" si="3"/>
        <v>620.77086725626532</v>
      </c>
      <c r="G49" s="124">
        <f t="shared" si="3"/>
        <v>623.03892360019222</v>
      </c>
      <c r="H49" s="123">
        <f t="shared" si="3"/>
        <v>625.30808885730039</v>
      </c>
      <c r="I49" s="124">
        <f t="shared" si="3"/>
        <v>627.57835330870751</v>
      </c>
      <c r="J49" s="123">
        <f t="shared" si="3"/>
        <v>629.84970726409983</v>
      </c>
      <c r="K49" s="125">
        <f t="shared" si="3"/>
        <v>632.12214106155034</v>
      </c>
    </row>
    <row r="50" spans="1:11" x14ac:dyDescent="0.35">
      <c r="A50" s="92">
        <v>370</v>
      </c>
      <c r="B50" s="101">
        <f t="shared" si="3"/>
        <v>634.39564506734268</v>
      </c>
      <c r="C50" s="100">
        <f t="shared" si="3"/>
        <v>636.67020967579538</v>
      </c>
      <c r="D50" s="101">
        <f t="shared" si="3"/>
        <v>638.94582530908758</v>
      </c>
      <c r="E50" s="100">
        <f t="shared" si="3"/>
        <v>641.22248241708667</v>
      </c>
      <c r="F50" s="101">
        <f t="shared" si="3"/>
        <v>643.50017147717665</v>
      </c>
      <c r="G50" s="100">
        <f t="shared" si="3"/>
        <v>645.77888299408937</v>
      </c>
      <c r="H50" s="101">
        <f t="shared" si="3"/>
        <v>648.05860749973635</v>
      </c>
      <c r="I50" s="100">
        <f t="shared" si="3"/>
        <v>650.33933555304213</v>
      </c>
      <c r="J50" s="101">
        <f t="shared" si="3"/>
        <v>652.62105773977976</v>
      </c>
      <c r="K50" s="102">
        <f t="shared" si="3"/>
        <v>654.90376467240708</v>
      </c>
    </row>
    <row r="51" spans="1:11" x14ac:dyDescent="0.35">
      <c r="A51" s="92">
        <v>380</v>
      </c>
      <c r="B51" s="101">
        <f t="shared" si="3"/>
        <v>657.18744698990463</v>
      </c>
      <c r="C51" s="100">
        <f t="shared" si="3"/>
        <v>659.47209535761522</v>
      </c>
      <c r="D51" s="101">
        <f t="shared" si="3"/>
        <v>661.75770046708442</v>
      </c>
      <c r="E51" s="100">
        <f t="shared" si="3"/>
        <v>664.04425303590381</v>
      </c>
      <c r="F51" s="101">
        <f t="shared" si="3"/>
        <v>666.33174380755315</v>
      </c>
      <c r="G51" s="100">
        <f t="shared" si="3"/>
        <v>668.62016355124649</v>
      </c>
      <c r="H51" s="101">
        <f t="shared" si="3"/>
        <v>670.90950306177865</v>
      </c>
      <c r="I51" s="100">
        <f t="shared" si="3"/>
        <v>673.19975315937131</v>
      </c>
      <c r="J51" s="101">
        <f t="shared" si="3"/>
        <v>675.49090468952454</v>
      </c>
      <c r="K51" s="102">
        <f t="shared" si="3"/>
        <v>677.78294852286479</v>
      </c>
    </row>
    <row r="52" spans="1:11" x14ac:dyDescent="0.35">
      <c r="A52" s="92">
        <v>390</v>
      </c>
      <c r="B52" s="101">
        <f t="shared" si="3"/>
        <v>680.07587555499788</v>
      </c>
      <c r="C52" s="100">
        <f t="shared" si="3"/>
        <v>682.36967670636204</v>
      </c>
      <c r="D52" s="101">
        <f t="shared" si="3"/>
        <v>684.66434292208089</v>
      </c>
      <c r="E52" s="100">
        <f t="shared" si="3"/>
        <v>686.9598651718203</v>
      </c>
      <c r="F52" s="101">
        <f t="shared" si="3"/>
        <v>689.25623444964378</v>
      </c>
      <c r="G52" s="100">
        <f t="shared" si="3"/>
        <v>691.55344177387155</v>
      </c>
      <c r="H52" s="101">
        <f t="shared" si="3"/>
        <v>693.85147818693849</v>
      </c>
      <c r="I52" s="100">
        <f t="shared" si="3"/>
        <v>696.15033475525581</v>
      </c>
      <c r="J52" s="101">
        <f t="shared" si="3"/>
        <v>698.45000256907156</v>
      </c>
      <c r="K52" s="102">
        <f t="shared" si="3"/>
        <v>700.75047274233316</v>
      </c>
    </row>
    <row r="53" spans="1:11" x14ac:dyDescent="0.35">
      <c r="A53" s="95">
        <v>400</v>
      </c>
      <c r="B53" s="115">
        <f t="shared" si="3"/>
        <v>703.0517364125518</v>
      </c>
      <c r="C53" s="114">
        <f t="shared" si="3"/>
        <v>705.35378474066749</v>
      </c>
      <c r="D53" s="115">
        <f t="shared" si="3"/>
        <v>707.65660891091466</v>
      </c>
      <c r="E53" s="114">
        <f t="shared" si="3"/>
        <v>709.96020013068994</v>
      </c>
      <c r="F53" s="115">
        <f t="shared" si="3"/>
        <v>712.26454963041954</v>
      </c>
      <c r="G53" s="114">
        <f t="shared" si="3"/>
        <v>714.56964866342992</v>
      </c>
      <c r="H53" s="115">
        <f t="shared" si="3"/>
        <v>716.87548850581732</v>
      </c>
      <c r="I53" s="114">
        <f t="shared" si="3"/>
        <v>719.1820604563203</v>
      </c>
      <c r="J53" s="115">
        <f t="shared" si="3"/>
        <v>721.48935583619107</v>
      </c>
      <c r="K53" s="116">
        <f t="shared" si="3"/>
        <v>723.79736598907073</v>
      </c>
    </row>
    <row r="54" spans="1:11" x14ac:dyDescent="0.35">
      <c r="A54" s="92">
        <v>410</v>
      </c>
      <c r="B54" s="101">
        <f t="shared" si="3"/>
        <v>726.10608228086232</v>
      </c>
      <c r="C54" s="100">
        <f t="shared" si="3"/>
        <v>728.41549609960828</v>
      </c>
      <c r="D54" s="101">
        <f t="shared" si="3"/>
        <v>730.72559885536577</v>
      </c>
      <c r="E54" s="100">
        <f t="shared" si="3"/>
        <v>733.03638198008639</v>
      </c>
      <c r="F54" s="101">
        <f t="shared" si="3"/>
        <v>735.34783692749147</v>
      </c>
      <c r="G54" s="100">
        <f t="shared" si="3"/>
        <v>737.6599551729563</v>
      </c>
      <c r="H54" s="101">
        <f t="shared" si="3"/>
        <v>739.97272821338743</v>
      </c>
      <c r="I54" s="100">
        <f t="shared" si="3"/>
        <v>742.28614756710601</v>
      </c>
      <c r="J54" s="101">
        <f t="shared" si="3"/>
        <v>744.60020477372939</v>
      </c>
      <c r="K54" s="102">
        <f t="shared" si="3"/>
        <v>746.91489139405621</v>
      </c>
    </row>
    <row r="55" spans="1:11" x14ac:dyDescent="0.35">
      <c r="A55" s="92">
        <v>420</v>
      </c>
      <c r="B55" s="101">
        <f t="shared" si="3"/>
        <v>749.23019900994939</v>
      </c>
      <c r="C55" s="100">
        <f t="shared" si="3"/>
        <v>751.54611922422282</v>
      </c>
      <c r="D55" s="101">
        <f t="shared" si="3"/>
        <v>753.86264366052615</v>
      </c>
      <c r="E55" s="100">
        <f t="shared" si="3"/>
        <v>756.17976396323445</v>
      </c>
      <c r="F55" s="101">
        <f t="shared" si="3"/>
        <v>758.49747179733413</v>
      </c>
      <c r="G55" s="100">
        <f t="shared" si="3"/>
        <v>760.81575884831284</v>
      </c>
      <c r="H55" s="101">
        <f t="shared" si="3"/>
        <v>763.13461682204991</v>
      </c>
      <c r="I55" s="100">
        <f t="shared" si="3"/>
        <v>765.45403744470593</v>
      </c>
      <c r="J55" s="101">
        <f t="shared" si="3"/>
        <v>767.77401246261627</v>
      </c>
      <c r="K55" s="102">
        <f t="shared" si="3"/>
        <v>770.09453364218132</v>
      </c>
    </row>
    <row r="56" spans="1:11" x14ac:dyDescent="0.35">
      <c r="A56" s="92">
        <v>430</v>
      </c>
      <c r="B56" s="101">
        <f t="shared" si="3"/>
        <v>772.41559276976147</v>
      </c>
      <c r="C56" s="100">
        <f t="shared" si="3"/>
        <v>774.73718165157095</v>
      </c>
      <c r="D56" s="101">
        <f t="shared" si="3"/>
        <v>777.05929211357272</v>
      </c>
      <c r="E56" s="100">
        <f t="shared" si="3"/>
        <v>779.38191600137361</v>
      </c>
      <c r="F56" s="101">
        <f t="shared" si="3"/>
        <v>781.7050451801224</v>
      </c>
      <c r="G56" s="100">
        <f t="shared" si="3"/>
        <v>784.02867153440627</v>
      </c>
      <c r="H56" s="101">
        <f t="shared" si="3"/>
        <v>786.35278696814851</v>
      </c>
      <c r="I56" s="100">
        <f t="shared" si="3"/>
        <v>788.67738340450899</v>
      </c>
      <c r="J56" s="101">
        <f t="shared" si="3"/>
        <v>791.00245278578279</v>
      </c>
      <c r="K56" s="102">
        <f t="shared" si="3"/>
        <v>793.3279870733013</v>
      </c>
    </row>
    <row r="57" spans="1:11" x14ac:dyDescent="0.35">
      <c r="A57" s="92">
        <v>440</v>
      </c>
      <c r="B57" s="101">
        <f t="shared" si="3"/>
        <v>795.65397824733282</v>
      </c>
      <c r="C57" s="100">
        <f t="shared" si="3"/>
        <v>797.98041830698594</v>
      </c>
      <c r="D57" s="101">
        <f t="shared" si="3"/>
        <v>800.30729927011089</v>
      </c>
      <c r="E57" s="100">
        <f t="shared" si="3"/>
        <v>802.63461317320389</v>
      </c>
      <c r="F57" s="101">
        <f t="shared" si="3"/>
        <v>804.96235207131122</v>
      </c>
      <c r="G57" s="100">
        <f t="shared" si="3"/>
        <v>807.29050803793439</v>
      </c>
      <c r="H57" s="101">
        <f t="shared" si="3"/>
        <v>809.61907316493523</v>
      </c>
      <c r="I57" s="100">
        <f t="shared" si="3"/>
        <v>811.94803956244334</v>
      </c>
      <c r="J57" s="101">
        <f t="shared" si="3"/>
        <v>814.27739935876207</v>
      </c>
      <c r="K57" s="102">
        <f t="shared" si="3"/>
        <v>816.60714470027767</v>
      </c>
    </row>
    <row r="58" spans="1:11" x14ac:dyDescent="0.35">
      <c r="A58" s="93">
        <v>450</v>
      </c>
      <c r="B58" s="103">
        <f t="shared" si="3"/>
        <v>818.93726775136577</v>
      </c>
      <c r="C58" s="104">
        <f t="shared" si="3"/>
        <v>821.26776069430298</v>
      </c>
      <c r="D58" s="103">
        <f t="shared" si="3"/>
        <v>823.59861572917475</v>
      </c>
      <c r="E58" s="104">
        <f t="shared" si="3"/>
        <v>825.92982507378736</v>
      </c>
      <c r="F58" s="103">
        <f t="shared" si="3"/>
        <v>828.26138096357795</v>
      </c>
      <c r="G58" s="104">
        <f t="shared" si="3"/>
        <v>830.59327565152694</v>
      </c>
      <c r="H58" s="103">
        <f t="shared" si="3"/>
        <v>832.92550140807077</v>
      </c>
      <c r="I58" s="104">
        <f t="shared" si="3"/>
        <v>835.25805052101418</v>
      </c>
      <c r="J58" s="112">
        <f t="shared" si="3"/>
        <v>837.59091529544514</v>
      </c>
      <c r="K58" s="105">
        <f t="shared" si="3"/>
        <v>839.92408805364755</v>
      </c>
    </row>
    <row r="59" spans="1:11" x14ac:dyDescent="0.35">
      <c r="A59" s="94">
        <v>460</v>
      </c>
      <c r="B59" s="123">
        <f t="shared" si="3"/>
        <v>842.25756113501859</v>
      </c>
      <c r="C59" s="124">
        <f t="shared" si="3"/>
        <v>844.59132689598221</v>
      </c>
      <c r="D59" s="123">
        <f t="shared" si="3"/>
        <v>846.92537770990657</v>
      </c>
      <c r="E59" s="124">
        <f t="shared" si="3"/>
        <v>849.25970596702052</v>
      </c>
      <c r="F59" s="123">
        <f t="shared" si="3"/>
        <v>851.59430407433138</v>
      </c>
      <c r="G59" s="124">
        <f t="shared" si="3"/>
        <v>853.92916445554226</v>
      </c>
      <c r="H59" s="123">
        <f t="shared" si="3"/>
        <v>856.26427955097154</v>
      </c>
      <c r="I59" s="124">
        <f t="shared" si="3"/>
        <v>858.59964181747148</v>
      </c>
      <c r="J59" s="123">
        <f t="shared" si="3"/>
        <v>860.93524372834872</v>
      </c>
      <c r="K59" s="125">
        <f t="shared" si="3"/>
        <v>863.27107777328399</v>
      </c>
    </row>
    <row r="60" spans="1:11" x14ac:dyDescent="0.35">
      <c r="A60" s="92">
        <v>470</v>
      </c>
      <c r="B60" s="101">
        <f t="shared" si="3"/>
        <v>865.60713645825354</v>
      </c>
      <c r="C60" s="100">
        <f t="shared" si="3"/>
        <v>867.94341230544978</v>
      </c>
      <c r="D60" s="101">
        <f t="shared" si="3"/>
        <v>870.27989785320517</v>
      </c>
      <c r="E60" s="100">
        <f t="shared" si="3"/>
        <v>872.61658565591199</v>
      </c>
      <c r="F60" s="101">
        <f t="shared" si="3"/>
        <v>874.95346828394895</v>
      </c>
      <c r="G60" s="100">
        <f t="shared" si="3"/>
        <v>877.29053832360171</v>
      </c>
      <c r="H60" s="101">
        <f t="shared" si="3"/>
        <v>879.62778837698977</v>
      </c>
      <c r="I60" s="100">
        <f t="shared" si="3"/>
        <v>881.96521106198895</v>
      </c>
      <c r="J60" s="101">
        <f t="shared" si="3"/>
        <v>884.30279901215908</v>
      </c>
      <c r="K60" s="102">
        <f t="shared" si="3"/>
        <v>886.64054487666658</v>
      </c>
    </row>
    <row r="61" spans="1:11" x14ac:dyDescent="0.35">
      <c r="A61" s="92">
        <v>480</v>
      </c>
      <c r="B61" s="101">
        <f t="shared" si="3"/>
        <v>888.97844132021498</v>
      </c>
      <c r="C61" s="100">
        <f t="shared" si="3"/>
        <v>891.31648102296765</v>
      </c>
      <c r="D61" s="101">
        <f t="shared" si="3"/>
        <v>893.65465668047898</v>
      </c>
      <c r="E61" s="100">
        <f t="shared" si="3"/>
        <v>895.99296100361846</v>
      </c>
      <c r="F61" s="101">
        <f t="shared" si="3"/>
        <v>898.33138671850213</v>
      </c>
      <c r="G61" s="100">
        <f t="shared" si="3"/>
        <v>900.66992656641969</v>
      </c>
      <c r="H61" s="101">
        <f t="shared" si="3"/>
        <v>903.00857330376459</v>
      </c>
      <c r="I61" s="100">
        <f t="shared" si="3"/>
        <v>905.34731970196412</v>
      </c>
      <c r="J61" s="101">
        <f t="shared" si="3"/>
        <v>907.68615854740881</v>
      </c>
      <c r="K61" s="102">
        <f t="shared" si="3"/>
        <v>910.02508264138385</v>
      </c>
    </row>
    <row r="62" spans="1:11" x14ac:dyDescent="0.35">
      <c r="A62" s="92">
        <v>490</v>
      </c>
      <c r="B62" s="101">
        <f t="shared" ref="B62:K63" si="4">((($A62+B$12)/1000)^$B$7)*$B$6*3600*(($K$6/1000)-(0.2*(($A62+B$12)/1000)))</f>
        <v>912.36408480000011</v>
      </c>
      <c r="C62" s="100">
        <f t="shared" si="4"/>
        <v>914.70315785412618</v>
      </c>
      <c r="D62" s="101">
        <f t="shared" si="4"/>
        <v>917.04229464932052</v>
      </c>
      <c r="E62" s="100">
        <f t="shared" si="4"/>
        <v>919.38148804576338</v>
      </c>
      <c r="F62" s="101">
        <f t="shared" si="4"/>
        <v>921.72073091819175</v>
      </c>
      <c r="G62" s="100">
        <f t="shared" si="4"/>
        <v>924.06001615583068</v>
      </c>
      <c r="H62" s="101">
        <f t="shared" si="4"/>
        <v>926.39933666232821</v>
      </c>
      <c r="I62" s="100">
        <f t="shared" si="4"/>
        <v>928.73868535569079</v>
      </c>
      <c r="J62" s="101">
        <f t="shared" si="4"/>
        <v>931.07805516821702</v>
      </c>
      <c r="K62" s="102">
        <f t="shared" si="4"/>
        <v>933.4174390464334</v>
      </c>
    </row>
    <row r="63" spans="1:11" x14ac:dyDescent="0.35">
      <c r="A63" s="93">
        <v>500</v>
      </c>
      <c r="B63" s="103">
        <f t="shared" si="4"/>
        <v>935.75682995102966</v>
      </c>
      <c r="C63" s="104">
        <f t="shared" si="4"/>
        <v>938.09622085679553</v>
      </c>
      <c r="D63" s="103">
        <f t="shared" si="4"/>
        <v>940.43560475255731</v>
      </c>
      <c r="E63" s="104">
        <f t="shared" si="4"/>
        <v>942.77497464111445</v>
      </c>
      <c r="F63" s="103">
        <f t="shared" si="4"/>
        <v>945.11432353917803</v>
      </c>
      <c r="G63" s="104">
        <f t="shared" si="4"/>
        <v>947.45364447730685</v>
      </c>
      <c r="H63" s="103">
        <f t="shared" si="4"/>
        <v>949.7929304998479</v>
      </c>
      <c r="I63" s="104">
        <f t="shared" si="4"/>
        <v>952.13217466487333</v>
      </c>
      <c r="J63" s="103">
        <f t="shared" si="4"/>
        <v>954.47137004412036</v>
      </c>
      <c r="K63" s="105">
        <f t="shared" si="4"/>
        <v>956.81050972293042</v>
      </c>
    </row>
    <row r="64" spans="1:11" x14ac:dyDescent="0.35">
      <c r="A64" s="94">
        <v>510</v>
      </c>
      <c r="B64" s="123"/>
      <c r="C64" s="124"/>
      <c r="D64" s="123"/>
      <c r="E64" s="124"/>
      <c r="F64" s="123"/>
      <c r="G64" s="124"/>
      <c r="H64" s="123"/>
      <c r="I64" s="124"/>
      <c r="J64" s="123"/>
      <c r="K64" s="125"/>
    </row>
    <row r="65" spans="1:11" x14ac:dyDescent="0.35">
      <c r="A65" s="92">
        <v>520</v>
      </c>
      <c r="B65" s="101"/>
      <c r="C65" s="100"/>
      <c r="D65" s="101"/>
      <c r="E65" s="100"/>
      <c r="F65" s="101"/>
      <c r="G65" s="100"/>
      <c r="H65" s="101"/>
      <c r="I65" s="100"/>
      <c r="J65" s="101"/>
      <c r="K65" s="102"/>
    </row>
    <row r="66" spans="1:11" x14ac:dyDescent="0.35">
      <c r="A66" s="92">
        <v>530</v>
      </c>
      <c r="B66" s="101"/>
      <c r="C66" s="100"/>
      <c r="D66" s="101"/>
      <c r="E66" s="100"/>
      <c r="F66" s="101"/>
      <c r="G66" s="100"/>
      <c r="H66" s="101"/>
      <c r="I66" s="100"/>
      <c r="J66" s="101"/>
      <c r="K66" s="102"/>
    </row>
    <row r="67" spans="1:11" x14ac:dyDescent="0.35">
      <c r="A67" s="92">
        <v>540</v>
      </c>
      <c r="B67" s="101"/>
      <c r="C67" s="100"/>
      <c r="D67" s="101"/>
      <c r="E67" s="100"/>
      <c r="F67" s="101"/>
      <c r="G67" s="100"/>
      <c r="H67" s="101"/>
      <c r="I67" s="100"/>
      <c r="J67" s="101"/>
      <c r="K67" s="102"/>
    </row>
    <row r="68" spans="1:11" x14ac:dyDescent="0.35">
      <c r="A68" s="93">
        <v>550</v>
      </c>
      <c r="B68" s="103"/>
      <c r="C68" s="104"/>
      <c r="D68" s="103"/>
      <c r="E68" s="104"/>
      <c r="F68" s="103"/>
      <c r="G68" s="104"/>
      <c r="H68" s="103"/>
      <c r="I68" s="104"/>
      <c r="J68" s="103"/>
      <c r="K68" s="105"/>
    </row>
    <row r="69" spans="1:11" x14ac:dyDescent="0.35">
      <c r="A69" s="92">
        <v>560</v>
      </c>
      <c r="B69" s="101"/>
      <c r="C69" s="100"/>
      <c r="D69" s="101"/>
      <c r="E69" s="100"/>
      <c r="F69" s="101"/>
      <c r="G69" s="100"/>
      <c r="H69" s="101"/>
      <c r="I69" s="100"/>
      <c r="J69" s="101"/>
      <c r="K69" s="102"/>
    </row>
    <row r="70" spans="1:11" x14ac:dyDescent="0.35">
      <c r="A70" s="92">
        <v>570</v>
      </c>
      <c r="B70" s="101"/>
      <c r="C70" s="100"/>
      <c r="D70" s="101"/>
      <c r="E70" s="100"/>
      <c r="F70" s="101"/>
      <c r="G70" s="100"/>
      <c r="H70" s="101"/>
      <c r="I70" s="100"/>
      <c r="J70" s="101"/>
      <c r="K70" s="102"/>
    </row>
    <row r="71" spans="1:11" x14ac:dyDescent="0.35">
      <c r="A71" s="92">
        <v>580</v>
      </c>
      <c r="B71" s="101"/>
      <c r="C71" s="100"/>
      <c r="D71" s="101"/>
      <c r="E71" s="100"/>
      <c r="F71" s="101"/>
      <c r="G71" s="100"/>
      <c r="H71" s="101"/>
      <c r="I71" s="100"/>
      <c r="J71" s="101"/>
      <c r="K71" s="102"/>
    </row>
    <row r="72" spans="1:11" x14ac:dyDescent="0.35">
      <c r="A72" s="92">
        <v>590</v>
      </c>
      <c r="B72" s="101"/>
      <c r="C72" s="100"/>
      <c r="D72" s="101"/>
      <c r="E72" s="100"/>
      <c r="F72" s="101"/>
      <c r="G72" s="100"/>
      <c r="H72" s="101"/>
      <c r="I72" s="100"/>
      <c r="J72" s="101"/>
      <c r="K72" s="102"/>
    </row>
    <row r="73" spans="1:11" x14ac:dyDescent="0.35">
      <c r="A73" s="93">
        <v>600</v>
      </c>
      <c r="B73" s="103"/>
      <c r="C73" s="104"/>
      <c r="D73" s="103"/>
      <c r="E73" s="104"/>
      <c r="F73" s="103"/>
      <c r="G73" s="104"/>
      <c r="H73" s="103"/>
      <c r="I73" s="104"/>
      <c r="J73" s="103"/>
      <c r="K73" s="105"/>
    </row>
    <row r="74" spans="1:11" x14ac:dyDescent="0.35">
      <c r="A74" s="92">
        <v>610</v>
      </c>
      <c r="B74" s="101"/>
      <c r="C74" s="100"/>
      <c r="D74" s="101"/>
      <c r="E74" s="100"/>
      <c r="F74" s="101"/>
      <c r="G74" s="100"/>
      <c r="H74" s="101"/>
      <c r="I74" s="100"/>
      <c r="J74" s="101"/>
      <c r="K74" s="102"/>
    </row>
    <row r="75" spans="1:11" x14ac:dyDescent="0.35">
      <c r="A75" s="92">
        <v>620</v>
      </c>
      <c r="B75" s="101"/>
      <c r="C75" s="100"/>
      <c r="D75" s="101"/>
      <c r="E75" s="100"/>
      <c r="F75" s="101"/>
      <c r="G75" s="100"/>
      <c r="H75" s="101"/>
      <c r="I75" s="100"/>
      <c r="J75" s="101"/>
      <c r="K75" s="102"/>
    </row>
    <row r="76" spans="1:11" x14ac:dyDescent="0.35">
      <c r="A76" s="92">
        <v>630</v>
      </c>
      <c r="B76" s="101"/>
      <c r="C76" s="100"/>
      <c r="D76" s="101"/>
      <c r="E76" s="100"/>
      <c r="F76" s="101"/>
      <c r="G76" s="100"/>
      <c r="H76" s="101"/>
      <c r="I76" s="100"/>
      <c r="J76" s="101"/>
      <c r="K76" s="102"/>
    </row>
    <row r="77" spans="1:11" x14ac:dyDescent="0.35">
      <c r="A77" s="92">
        <v>640</v>
      </c>
      <c r="B77" s="101"/>
      <c r="C77" s="100"/>
      <c r="D77" s="101"/>
      <c r="E77" s="100"/>
      <c r="F77" s="101"/>
      <c r="G77" s="100"/>
      <c r="H77" s="101"/>
      <c r="I77" s="100"/>
      <c r="J77" s="101"/>
      <c r="K77" s="102"/>
    </row>
    <row r="78" spans="1:11" x14ac:dyDescent="0.35">
      <c r="A78" s="93">
        <v>650</v>
      </c>
      <c r="B78" s="103"/>
      <c r="C78" s="104"/>
      <c r="D78" s="103"/>
      <c r="E78" s="104"/>
      <c r="F78" s="103"/>
      <c r="G78" s="104"/>
      <c r="H78" s="103"/>
      <c r="I78" s="104"/>
      <c r="J78" s="103"/>
      <c r="K78" s="105"/>
    </row>
    <row r="79" spans="1:11" x14ac:dyDescent="0.35">
      <c r="A79" s="92">
        <v>660</v>
      </c>
      <c r="B79" s="101"/>
      <c r="C79" s="100"/>
      <c r="D79" s="101"/>
      <c r="E79" s="100"/>
      <c r="F79" s="101"/>
      <c r="G79" s="100"/>
      <c r="H79" s="101"/>
      <c r="I79" s="100"/>
      <c r="J79" s="101"/>
      <c r="K79" s="102"/>
    </row>
    <row r="80" spans="1:11" x14ac:dyDescent="0.35">
      <c r="A80" s="92">
        <v>670</v>
      </c>
      <c r="B80" s="101"/>
      <c r="C80" s="100"/>
      <c r="D80" s="101"/>
      <c r="E80" s="100"/>
      <c r="F80" s="101"/>
      <c r="G80" s="100"/>
      <c r="H80" s="101"/>
      <c r="I80" s="100"/>
      <c r="J80" s="101"/>
      <c r="K80" s="102"/>
    </row>
    <row r="81" spans="1:11" x14ac:dyDescent="0.35">
      <c r="A81" s="92">
        <v>680</v>
      </c>
      <c r="B81" s="101"/>
      <c r="C81" s="100"/>
      <c r="D81" s="101"/>
      <c r="E81" s="100"/>
      <c r="F81" s="101"/>
      <c r="G81" s="100"/>
      <c r="H81" s="101"/>
      <c r="I81" s="100"/>
      <c r="J81" s="101"/>
      <c r="K81" s="102"/>
    </row>
    <row r="82" spans="1:11" x14ac:dyDescent="0.35">
      <c r="A82" s="92">
        <v>690</v>
      </c>
      <c r="B82" s="101"/>
      <c r="C82" s="100"/>
      <c r="D82" s="101"/>
      <c r="E82" s="100"/>
      <c r="F82" s="101"/>
      <c r="G82" s="100"/>
      <c r="H82" s="101"/>
      <c r="I82" s="100"/>
      <c r="J82" s="101"/>
      <c r="K82" s="102"/>
    </row>
    <row r="83" spans="1:11" x14ac:dyDescent="0.35">
      <c r="A83" s="93">
        <v>700</v>
      </c>
      <c r="B83" s="103"/>
      <c r="C83" s="104"/>
      <c r="D83" s="103"/>
      <c r="E83" s="104"/>
      <c r="F83" s="103"/>
      <c r="G83" s="104"/>
      <c r="H83" s="103"/>
      <c r="I83" s="104"/>
      <c r="J83" s="103"/>
      <c r="K83" s="105"/>
    </row>
    <row r="84" spans="1:11" x14ac:dyDescent="0.35">
      <c r="A84" s="92">
        <v>710</v>
      </c>
      <c r="B84" s="85"/>
      <c r="C84" s="86"/>
      <c r="D84" s="85"/>
      <c r="E84" s="86"/>
      <c r="F84" s="85"/>
      <c r="G84" s="86"/>
      <c r="H84" s="85"/>
      <c r="I84" s="86"/>
      <c r="J84" s="85"/>
      <c r="K84" s="87"/>
    </row>
    <row r="85" spans="1:11" x14ac:dyDescent="0.35">
      <c r="A85" s="92">
        <v>720</v>
      </c>
      <c r="B85" s="85"/>
      <c r="C85" s="86"/>
      <c r="D85" s="85"/>
      <c r="E85" s="86"/>
      <c r="F85" s="85"/>
      <c r="G85" s="86"/>
      <c r="H85" s="85"/>
      <c r="I85" s="86"/>
      <c r="J85" s="85"/>
      <c r="K85" s="87"/>
    </row>
    <row r="86" spans="1:11" x14ac:dyDescent="0.35">
      <c r="A86" s="92">
        <v>730</v>
      </c>
      <c r="B86" s="85"/>
      <c r="C86" s="86"/>
      <c r="D86" s="85"/>
      <c r="E86" s="86"/>
      <c r="F86" s="85"/>
      <c r="G86" s="86"/>
      <c r="H86" s="85"/>
      <c r="I86" s="86"/>
      <c r="J86" s="85"/>
      <c r="K86" s="87"/>
    </row>
    <row r="87" spans="1:11" x14ac:dyDescent="0.35">
      <c r="A87" s="92">
        <v>740</v>
      </c>
      <c r="B87" s="85"/>
      <c r="C87" s="86"/>
      <c r="D87" s="85"/>
      <c r="E87" s="86"/>
      <c r="F87" s="85"/>
      <c r="G87" s="86"/>
      <c r="H87" s="85"/>
      <c r="I87" s="86"/>
      <c r="J87" s="85"/>
      <c r="K87" s="87"/>
    </row>
    <row r="88" spans="1:11" x14ac:dyDescent="0.35">
      <c r="A88" s="93">
        <v>750</v>
      </c>
      <c r="B88" s="139"/>
      <c r="C88" s="138"/>
      <c r="D88" s="139"/>
      <c r="E88" s="138"/>
      <c r="F88" s="139"/>
      <c r="G88" s="138"/>
      <c r="H88" s="139"/>
      <c r="I88" s="138"/>
      <c r="J88" s="139"/>
      <c r="K88" s="140"/>
    </row>
    <row r="89" spans="1:11" x14ac:dyDescent="0.35">
      <c r="A89" s="92">
        <v>760</v>
      </c>
      <c r="B89" s="85"/>
      <c r="C89" s="86"/>
      <c r="D89" s="85"/>
      <c r="E89" s="86"/>
      <c r="F89" s="85"/>
      <c r="G89" s="86"/>
      <c r="H89" s="85"/>
      <c r="I89" s="86"/>
      <c r="J89" s="85"/>
      <c r="K89" s="87"/>
    </row>
    <row r="90" spans="1:11" x14ac:dyDescent="0.35">
      <c r="A90" s="92">
        <v>770</v>
      </c>
      <c r="B90" s="85"/>
      <c r="C90" s="86"/>
      <c r="D90" s="85"/>
      <c r="E90" s="86"/>
      <c r="F90" s="85"/>
      <c r="G90" s="86"/>
      <c r="H90" s="85"/>
      <c r="I90" s="86"/>
      <c r="J90" s="85"/>
      <c r="K90" s="87"/>
    </row>
    <row r="91" spans="1:11" x14ac:dyDescent="0.35">
      <c r="A91" s="92">
        <v>780</v>
      </c>
      <c r="B91" s="85"/>
      <c r="C91" s="86"/>
      <c r="D91" s="85"/>
      <c r="E91" s="86"/>
      <c r="F91" s="85"/>
      <c r="G91" s="86"/>
      <c r="H91" s="85"/>
      <c r="I91" s="86"/>
      <c r="J91" s="85"/>
      <c r="K91" s="87"/>
    </row>
    <row r="92" spans="1:11" x14ac:dyDescent="0.35">
      <c r="A92" s="92">
        <v>790</v>
      </c>
      <c r="B92" s="85"/>
      <c r="C92" s="86"/>
      <c r="D92" s="85"/>
      <c r="E92" s="86"/>
      <c r="F92" s="85"/>
      <c r="G92" s="86"/>
      <c r="H92" s="85"/>
      <c r="I92" s="86"/>
      <c r="J92" s="85"/>
      <c r="K92" s="87"/>
    </row>
    <row r="93" spans="1:11" x14ac:dyDescent="0.35">
      <c r="A93" s="92">
        <v>800</v>
      </c>
      <c r="B93" s="85"/>
      <c r="C93" s="86"/>
      <c r="D93" s="85"/>
      <c r="E93" s="86"/>
      <c r="F93" s="85"/>
      <c r="G93" s="86"/>
      <c r="H93" s="85"/>
      <c r="I93" s="86"/>
      <c r="J93" s="85"/>
      <c r="K93" s="87"/>
    </row>
    <row r="94" spans="1:11" x14ac:dyDescent="0.35">
      <c r="A94" s="106">
        <v>810</v>
      </c>
      <c r="B94" s="132"/>
      <c r="C94" s="133"/>
      <c r="D94" s="134"/>
      <c r="E94" s="133"/>
      <c r="F94" s="134"/>
      <c r="G94" s="133"/>
      <c r="H94" s="134"/>
      <c r="I94" s="133"/>
      <c r="J94" s="134"/>
      <c r="K94" s="135"/>
    </row>
    <row r="95" spans="1:11" x14ac:dyDescent="0.35">
      <c r="A95" s="92">
        <v>820</v>
      </c>
      <c r="B95" s="136"/>
      <c r="C95" s="86"/>
      <c r="D95" s="85"/>
      <c r="E95" s="86"/>
      <c r="F95" s="85"/>
      <c r="G95" s="86"/>
      <c r="H95" s="85"/>
      <c r="I95" s="86"/>
      <c r="J95" s="85"/>
      <c r="K95" s="87"/>
    </row>
    <row r="96" spans="1:11" x14ac:dyDescent="0.35">
      <c r="A96" s="92">
        <v>830</v>
      </c>
      <c r="B96" s="136"/>
      <c r="C96" s="86"/>
      <c r="D96" s="85"/>
      <c r="E96" s="86"/>
      <c r="F96" s="85"/>
      <c r="G96" s="86"/>
      <c r="H96" s="85"/>
      <c r="I96" s="86"/>
      <c r="J96" s="85"/>
      <c r="K96" s="87"/>
    </row>
    <row r="97" spans="1:11" x14ac:dyDescent="0.35">
      <c r="A97" s="92">
        <v>840</v>
      </c>
      <c r="B97" s="136"/>
      <c r="C97" s="86"/>
      <c r="D97" s="85"/>
      <c r="E97" s="86"/>
      <c r="F97" s="85"/>
      <c r="G97" s="86"/>
      <c r="H97" s="85"/>
      <c r="I97" s="86"/>
      <c r="J97" s="85"/>
      <c r="K97" s="87"/>
    </row>
    <row r="98" spans="1:11" x14ac:dyDescent="0.35">
      <c r="A98" s="93">
        <v>850</v>
      </c>
      <c r="B98" s="137"/>
      <c r="C98" s="138"/>
      <c r="D98" s="139"/>
      <c r="E98" s="138"/>
      <c r="F98" s="139"/>
      <c r="G98" s="138"/>
      <c r="H98" s="139"/>
      <c r="I98" s="138"/>
      <c r="J98" s="139"/>
      <c r="K98" s="140"/>
    </row>
    <row r="99" spans="1:11" x14ac:dyDescent="0.35">
      <c r="A99" s="92">
        <v>860</v>
      </c>
      <c r="B99" s="136"/>
      <c r="C99" s="86"/>
      <c r="D99" s="85"/>
      <c r="E99" s="86"/>
      <c r="F99" s="85"/>
      <c r="G99" s="86"/>
      <c r="H99" s="85"/>
      <c r="I99" s="86"/>
      <c r="J99" s="85"/>
      <c r="K99" s="87"/>
    </row>
    <row r="100" spans="1:11" x14ac:dyDescent="0.35">
      <c r="A100" s="92">
        <v>870</v>
      </c>
      <c r="B100" s="136"/>
      <c r="C100" s="86"/>
      <c r="D100" s="85"/>
      <c r="E100" s="86"/>
      <c r="F100" s="85"/>
      <c r="G100" s="86"/>
      <c r="H100" s="85"/>
      <c r="I100" s="86"/>
      <c r="J100" s="85"/>
      <c r="K100" s="87"/>
    </row>
    <row r="101" spans="1:11" x14ac:dyDescent="0.35">
      <c r="A101" s="92">
        <v>880</v>
      </c>
      <c r="B101" s="136"/>
      <c r="C101" s="86"/>
      <c r="D101" s="85"/>
      <c r="E101" s="86"/>
      <c r="F101" s="85"/>
      <c r="G101" s="86"/>
      <c r="H101" s="85"/>
      <c r="I101" s="86"/>
      <c r="J101" s="85"/>
      <c r="K101" s="87"/>
    </row>
    <row r="102" spans="1:11" x14ac:dyDescent="0.35">
      <c r="A102" s="92">
        <v>890</v>
      </c>
      <c r="B102" s="136"/>
      <c r="C102" s="86"/>
      <c r="D102" s="85"/>
      <c r="E102" s="86"/>
      <c r="F102" s="85"/>
      <c r="G102" s="86"/>
      <c r="H102" s="85"/>
      <c r="I102" s="86"/>
      <c r="J102" s="85"/>
      <c r="K102" s="87"/>
    </row>
    <row r="103" spans="1:11" x14ac:dyDescent="0.35">
      <c r="A103" s="93">
        <v>900</v>
      </c>
      <c r="B103" s="137"/>
      <c r="C103" s="138"/>
      <c r="D103" s="139"/>
      <c r="E103" s="138"/>
      <c r="F103" s="139"/>
      <c r="G103" s="138"/>
      <c r="H103" s="139"/>
      <c r="I103" s="138"/>
      <c r="J103" s="139"/>
      <c r="K103" s="140"/>
    </row>
    <row r="104" spans="1:11" x14ac:dyDescent="0.35">
      <c r="A104" s="92">
        <v>910</v>
      </c>
      <c r="B104" s="136"/>
      <c r="C104" s="86"/>
      <c r="D104" s="85"/>
      <c r="E104" s="86"/>
      <c r="F104" s="85"/>
      <c r="G104" s="86"/>
      <c r="H104" s="85"/>
      <c r="I104" s="86"/>
      <c r="J104" s="85"/>
      <c r="K104" s="87"/>
    </row>
    <row r="105" spans="1:11" x14ac:dyDescent="0.35">
      <c r="A105" s="92">
        <v>920</v>
      </c>
      <c r="B105" s="136"/>
      <c r="C105" s="86"/>
      <c r="D105" s="85"/>
      <c r="E105" s="86"/>
      <c r="F105" s="85"/>
      <c r="G105" s="86"/>
      <c r="H105" s="85"/>
      <c r="I105" s="86"/>
      <c r="J105" s="85"/>
      <c r="K105" s="87"/>
    </row>
    <row r="106" spans="1:11" x14ac:dyDescent="0.35">
      <c r="A106" s="92">
        <v>930</v>
      </c>
      <c r="B106" s="136"/>
      <c r="C106" s="86"/>
      <c r="D106" s="85"/>
      <c r="E106" s="86"/>
      <c r="F106" s="85"/>
      <c r="G106" s="86"/>
      <c r="H106" s="85"/>
      <c r="I106" s="86"/>
      <c r="J106" s="85"/>
      <c r="K106" s="87"/>
    </row>
    <row r="107" spans="1:11" x14ac:dyDescent="0.35">
      <c r="A107" s="92">
        <v>940</v>
      </c>
      <c r="B107" s="136"/>
      <c r="C107" s="86"/>
      <c r="D107" s="85"/>
      <c r="E107" s="86"/>
      <c r="F107" s="85"/>
      <c r="G107" s="86"/>
      <c r="H107" s="85"/>
      <c r="I107" s="86"/>
      <c r="J107" s="85"/>
      <c r="K107" s="87"/>
    </row>
    <row r="108" spans="1:11" x14ac:dyDescent="0.35">
      <c r="A108" s="93">
        <v>950</v>
      </c>
      <c r="B108" s="137"/>
      <c r="C108" s="138"/>
      <c r="D108" s="139"/>
      <c r="E108" s="138"/>
      <c r="F108" s="139"/>
      <c r="G108" s="138"/>
      <c r="H108" s="139"/>
      <c r="I108" s="138"/>
      <c r="J108" s="139"/>
      <c r="K108" s="140"/>
    </row>
    <row r="109" spans="1:11" x14ac:dyDescent="0.35">
      <c r="A109" s="92">
        <v>960</v>
      </c>
      <c r="B109" s="136"/>
      <c r="C109" s="86"/>
      <c r="D109" s="85"/>
      <c r="E109" s="86"/>
      <c r="F109" s="85"/>
      <c r="G109" s="86"/>
      <c r="H109" s="85"/>
      <c r="I109" s="86"/>
      <c r="J109" s="85"/>
      <c r="K109" s="87"/>
    </row>
    <row r="110" spans="1:11" x14ac:dyDescent="0.35">
      <c r="A110" s="92">
        <v>970</v>
      </c>
      <c r="B110" s="136"/>
      <c r="C110" s="86"/>
      <c r="D110" s="85"/>
      <c r="E110" s="86"/>
      <c r="F110" s="85"/>
      <c r="G110" s="86"/>
      <c r="H110" s="85"/>
      <c r="I110" s="86"/>
      <c r="J110" s="85"/>
      <c r="K110" s="87"/>
    </row>
    <row r="111" spans="1:11" x14ac:dyDescent="0.35">
      <c r="A111" s="92">
        <v>980</v>
      </c>
      <c r="B111" s="136"/>
      <c r="C111" s="86"/>
      <c r="D111" s="85"/>
      <c r="E111" s="86"/>
      <c r="F111" s="85"/>
      <c r="G111" s="86"/>
      <c r="H111" s="85"/>
      <c r="I111" s="86"/>
      <c r="J111" s="85"/>
      <c r="K111" s="87"/>
    </row>
    <row r="112" spans="1:11" x14ac:dyDescent="0.35">
      <c r="A112" s="92">
        <v>990</v>
      </c>
      <c r="B112" s="136"/>
      <c r="C112" s="86"/>
      <c r="D112" s="85"/>
      <c r="E112" s="86"/>
      <c r="F112" s="85"/>
      <c r="G112" s="86"/>
      <c r="H112" s="85"/>
      <c r="I112" s="86"/>
      <c r="J112" s="85"/>
      <c r="K112" s="87"/>
    </row>
    <row r="113" spans="1:11" x14ac:dyDescent="0.35">
      <c r="A113" s="95">
        <v>1000</v>
      </c>
      <c r="B113" s="141"/>
      <c r="C113" s="142"/>
      <c r="D113" s="143"/>
      <c r="E113" s="142"/>
      <c r="F113" s="143"/>
      <c r="G113" s="142"/>
      <c r="H113" s="143"/>
      <c r="I113" s="142"/>
      <c r="J113" s="143"/>
      <c r="K113" s="144"/>
    </row>
  </sheetData>
  <sheetProtection algorithmName="SHA-512" hashValue="sy1epSIIUabMmjq2E0nr0Iz9Nq5Jg8GnFiIX2caSSFB/xHhrtOtxVzwh+4NJdNKvrTreEjuOxoa+IKcA2m74Gg==" saltValue="uQLCbprxT6WHYzII9uDlUw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13"/>
  <sheetViews>
    <sheetView zoomScaleNormal="100" workbookViewId="0">
      <selection activeCell="L6" sqref="L6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1.83203125" style="5" customWidth="1"/>
    <col min="7" max="16384" width="9" style="5"/>
  </cols>
  <sheetData>
    <row r="1" spans="1:11" x14ac:dyDescent="0.35">
      <c r="A1" s="1" t="s">
        <v>13</v>
      </c>
      <c r="B1" s="2"/>
      <c r="C1" s="2"/>
      <c r="D1" s="2"/>
      <c r="E1" s="2"/>
      <c r="F1" s="2"/>
      <c r="G1" s="2"/>
      <c r="H1" s="2"/>
      <c r="I1" s="2"/>
      <c r="J1" s="3"/>
      <c r="K1" s="151" t="s">
        <v>31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19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147" t="s">
        <v>2</v>
      </c>
      <c r="B5" s="148"/>
      <c r="C5" s="148"/>
      <c r="D5" s="148"/>
      <c r="E5" s="148"/>
      <c r="F5" s="147" t="s">
        <v>3</v>
      </c>
      <c r="G5" s="148"/>
      <c r="H5" s="148"/>
      <c r="I5" s="149"/>
      <c r="J5" s="148" t="s">
        <v>28</v>
      </c>
      <c r="K5" s="149"/>
    </row>
    <row r="6" spans="1:11" x14ac:dyDescent="0.35">
      <c r="A6" s="11" t="s">
        <v>0</v>
      </c>
      <c r="B6" s="12">
        <v>1.8380000000000001</v>
      </c>
      <c r="C6" s="13"/>
      <c r="D6" s="14"/>
      <c r="E6" s="15"/>
      <c r="F6" s="16" t="s">
        <v>24</v>
      </c>
      <c r="G6" s="17">
        <v>20</v>
      </c>
      <c r="H6" s="18" t="s">
        <v>26</v>
      </c>
      <c r="I6" s="19">
        <v>0.03</v>
      </c>
      <c r="J6" s="20" t="s">
        <v>8</v>
      </c>
      <c r="K6" s="150">
        <v>600</v>
      </c>
    </row>
    <row r="7" spans="1:11" x14ac:dyDescent="0.35">
      <c r="A7" s="21" t="s">
        <v>4</v>
      </c>
      <c r="B7" s="22">
        <v>1.5</v>
      </c>
      <c r="C7" s="23"/>
      <c r="D7" s="24"/>
      <c r="E7" s="25"/>
      <c r="F7" s="26"/>
      <c r="G7" s="27"/>
      <c r="H7" s="28" t="s">
        <v>7</v>
      </c>
      <c r="I7" s="29"/>
      <c r="J7" s="30"/>
      <c r="K7" s="31"/>
    </row>
    <row r="8" spans="1:11" ht="17.5" x14ac:dyDescent="0.35">
      <c r="A8" s="32" t="s">
        <v>23</v>
      </c>
      <c r="B8" s="33" t="s">
        <v>9</v>
      </c>
      <c r="C8" s="26"/>
      <c r="D8" s="26"/>
      <c r="E8" s="26"/>
      <c r="F8" s="16" t="s">
        <v>25</v>
      </c>
      <c r="G8" s="17">
        <v>331</v>
      </c>
      <c r="H8" s="18" t="s">
        <v>27</v>
      </c>
      <c r="I8" s="34">
        <f>K6/3000</f>
        <v>0.2</v>
      </c>
      <c r="J8" s="35" t="s">
        <v>11</v>
      </c>
      <c r="K8" s="36" t="s">
        <v>12</v>
      </c>
    </row>
    <row r="9" spans="1:11" ht="17.5" x14ac:dyDescent="0.35">
      <c r="A9" s="37"/>
      <c r="B9" s="38"/>
      <c r="C9" s="39"/>
      <c r="D9" s="40" t="s">
        <v>6</v>
      </c>
      <c r="E9" s="145">
        <v>2</v>
      </c>
      <c r="F9" s="42"/>
      <c r="G9" s="43"/>
      <c r="H9" s="44" t="s">
        <v>5</v>
      </c>
      <c r="I9" s="45"/>
      <c r="J9" s="46" t="s">
        <v>10</v>
      </c>
      <c r="K9" s="47" t="s">
        <v>12</v>
      </c>
    </row>
    <row r="10" spans="1:11" x14ac:dyDescent="0.35">
      <c r="A10" s="48"/>
      <c r="B10" s="49"/>
      <c r="C10" s="2"/>
      <c r="D10" s="2"/>
      <c r="E10" s="2"/>
      <c r="F10" s="50"/>
      <c r="G10" s="51"/>
      <c r="H10" s="52"/>
      <c r="I10" s="53"/>
      <c r="J10" s="54"/>
      <c r="K10" s="55"/>
    </row>
    <row r="11" spans="1:11" x14ac:dyDescent="0.35">
      <c r="A11" s="56" t="s">
        <v>1</v>
      </c>
      <c r="B11" s="57"/>
      <c r="C11" s="58"/>
      <c r="D11" s="58"/>
      <c r="E11" s="58"/>
      <c r="F11" s="58" t="s">
        <v>29</v>
      </c>
      <c r="G11" s="59"/>
      <c r="H11" s="59"/>
      <c r="I11" s="59"/>
      <c r="J11" s="58"/>
      <c r="K11" s="60"/>
    </row>
    <row r="12" spans="1:11" x14ac:dyDescent="0.35">
      <c r="A12" s="61" t="s">
        <v>30</v>
      </c>
      <c r="B12" s="62">
        <v>0</v>
      </c>
      <c r="C12" s="63">
        <v>1</v>
      </c>
      <c r="D12" s="62">
        <v>2</v>
      </c>
      <c r="E12" s="63">
        <v>3</v>
      </c>
      <c r="F12" s="62">
        <v>4</v>
      </c>
      <c r="G12" s="63">
        <v>5</v>
      </c>
      <c r="H12" s="62">
        <v>6</v>
      </c>
      <c r="I12" s="63">
        <v>7</v>
      </c>
      <c r="J12" s="62">
        <v>8</v>
      </c>
      <c r="K12" s="64">
        <v>9</v>
      </c>
    </row>
    <row r="13" spans="1:11" x14ac:dyDescent="0.35">
      <c r="A13" s="65">
        <v>0</v>
      </c>
      <c r="B13" s="66">
        <v>0</v>
      </c>
      <c r="C13" s="126">
        <f>((($A13+C$12)/1000)^$B$7)*$B$6*3600*(($K$6/1000)-(0.2*(($A13+C$12)/1000)))</f>
        <v>0.12550310461316921</v>
      </c>
      <c r="D13" s="127">
        <f t="shared" ref="D13:K28" si="0">((($A13+D$12)/1000)^$B$7)*$B$6*3600*(($K$6/1000)-(0.2*(($A13+D$12)/1000)))</f>
        <v>0.35485802041099812</v>
      </c>
      <c r="E13" s="128">
        <f t="shared" si="0"/>
        <v>0.65169836061870323</v>
      </c>
      <c r="F13" s="127">
        <f t="shared" si="0"/>
        <v>1.0030204772819076</v>
      </c>
      <c r="G13" s="128">
        <f t="shared" si="0"/>
        <v>1.4012958528516681</v>
      </c>
      <c r="H13" s="129">
        <f t="shared" si="0"/>
        <v>1.8414361938797896</v>
      </c>
      <c r="I13" s="130">
        <f t="shared" si="0"/>
        <v>2.319699774877384</v>
      </c>
      <c r="J13" s="129">
        <f t="shared" si="0"/>
        <v>2.8331826472840733</v>
      </c>
      <c r="K13" s="131">
        <f t="shared" si="0"/>
        <v>3.3795445879445509</v>
      </c>
    </row>
    <row r="14" spans="1:11" x14ac:dyDescent="0.35">
      <c r="A14" s="69">
        <v>10</v>
      </c>
      <c r="B14" s="70">
        <f t="shared" ref="B14:K29" si="1">((($A14+B$12)/1000)^$B$7)*$B$6*3600*(($K$6/1000)-(0.2*(($A14+B$12)/1000)))</f>
        <v>3.9568464000000008</v>
      </c>
      <c r="C14" s="71">
        <f t="shared" si="1"/>
        <v>4.5634463198421882</v>
      </c>
      <c r="D14" s="70">
        <f t="shared" si="0"/>
        <v>5.1979304678777023</v>
      </c>
      <c r="E14" s="71">
        <f t="shared" si="0"/>
        <v>5.8590641700764081</v>
      </c>
      <c r="F14" s="70">
        <f t="shared" si="0"/>
        <v>6.5457567219809576</v>
      </c>
      <c r="G14" s="71">
        <f t="shared" si="0"/>
        <v>7.2570351651288663</v>
      </c>
      <c r="H14" s="72">
        <f t="shared" si="0"/>
        <v>7.992024310304962</v>
      </c>
      <c r="I14" s="73">
        <f t="shared" si="0"/>
        <v>8.7499312140511609</v>
      </c>
      <c r="J14" s="72">
        <f t="shared" si="0"/>
        <v>9.5300329070617416</v>
      </c>
      <c r="K14" s="74">
        <f t="shared" si="0"/>
        <v>10.331666547131483</v>
      </c>
    </row>
    <row r="15" spans="1:11" x14ac:dyDescent="0.35">
      <c r="A15" s="69">
        <v>20</v>
      </c>
      <c r="B15" s="72">
        <f t="shared" si="1"/>
        <v>11.154221413016277</v>
      </c>
      <c r="C15" s="73">
        <f t="shared" si="1"/>
        <v>11.997132318688484</v>
      </c>
      <c r="D15" s="72">
        <f t="shared" si="0"/>
        <v>12.85987413928418</v>
      </c>
      <c r="E15" s="73">
        <f t="shared" si="0"/>
        <v>13.741957218319243</v>
      </c>
      <c r="F15" s="72">
        <f t="shared" si="0"/>
        <v>14.642923481593202</v>
      </c>
      <c r="G15" s="73">
        <f t="shared" si="0"/>
        <v>15.562343123715335</v>
      </c>
      <c r="H15" s="72">
        <f t="shared" si="0"/>
        <v>16.499811763035435</v>
      </c>
      <c r="I15" s="73">
        <f t="shared" si="0"/>
        <v>17.454947983057686</v>
      </c>
      <c r="J15" s="72">
        <f t="shared" si="0"/>
        <v>18.427391195283874</v>
      </c>
      <c r="K15" s="74">
        <f t="shared" si="0"/>
        <v>19.416799771341143</v>
      </c>
    </row>
    <row r="16" spans="1:11" x14ac:dyDescent="0.35">
      <c r="A16" s="69">
        <v>30</v>
      </c>
      <c r="B16" s="75">
        <f t="shared" si="1"/>
        <v>20.422849402235759</v>
      </c>
      <c r="C16" s="76">
        <f t="shared" si="1"/>
        <v>21.445231650374659</v>
      </c>
      <c r="D16" s="75">
        <f t="shared" si="0"/>
        <v>22.483652666147417</v>
      </c>
      <c r="E16" s="76">
        <f t="shared" si="0"/>
        <v>23.537832045749258</v>
      </c>
      <c r="F16" s="75">
        <f t="shared" si="0"/>
        <v>24.607501810844926</v>
      </c>
      <c r="G16" s="76">
        <f t="shared" si="0"/>
        <v>25.692405493835242</v>
      </c>
      <c r="H16" s="75">
        <f t="shared" si="0"/>
        <v>26.792297315058892</v>
      </c>
      <c r="I16" s="76">
        <f t="shared" si="0"/>
        <v>27.906941440365404</v>
      </c>
      <c r="J16" s="75">
        <f t="shared" si="0"/>
        <v>29.036111309225227</v>
      </c>
      <c r="K16" s="77">
        <f t="shared" si="0"/>
        <v>30.179589024976615</v>
      </c>
    </row>
    <row r="17" spans="1:11" x14ac:dyDescent="0.35">
      <c r="A17" s="69">
        <v>40</v>
      </c>
      <c r="B17" s="75">
        <f t="shared" si="1"/>
        <v>31.337164800000014</v>
      </c>
      <c r="C17" s="76">
        <f t="shared" si="1"/>
        <v>32.508636449608552</v>
      </c>
      <c r="D17" s="75">
        <f t="shared" si="0"/>
        <v>33.693808929281744</v>
      </c>
      <c r="E17" s="76">
        <f t="shared" si="0"/>
        <v>34.892493910575794</v>
      </c>
      <c r="F17" s="75">
        <f t="shared" si="0"/>
        <v>36.104509391645372</v>
      </c>
      <c r="G17" s="76">
        <f t="shared" si="0"/>
        <v>37.32967933882145</v>
      </c>
      <c r="H17" s="75">
        <f t="shared" si="0"/>
        <v>38.56783335612743</v>
      </c>
      <c r="I17" s="76">
        <f t="shared" si="0"/>
        <v>39.818806379989503</v>
      </c>
      <c r="J17" s="75">
        <f t="shared" si="0"/>
        <v>41.082438396720157</v>
      </c>
      <c r="K17" s="77">
        <f t="shared" si="0"/>
        <v>42.358574180632722</v>
      </c>
    </row>
    <row r="18" spans="1:11" x14ac:dyDescent="0.35">
      <c r="A18" s="78">
        <v>50</v>
      </c>
      <c r="B18" s="79">
        <f t="shared" si="1"/>
        <v>43.647063050885791</v>
      </c>
      <c r="C18" s="80">
        <f t="shared" si="1"/>
        <v>44.94775864536637</v>
      </c>
      <c r="D18" s="79">
        <f t="shared" si="0"/>
        <v>46.260518710104478</v>
      </c>
      <c r="E18" s="80">
        <f t="shared" si="0"/>
        <v>47.585204902870366</v>
      </c>
      <c r="F18" s="79">
        <f t="shared" si="0"/>
        <v>48.921682609748238</v>
      </c>
      <c r="G18" s="80">
        <f t="shared" si="0"/>
        <v>50.26982077360158</v>
      </c>
      <c r="H18" s="79">
        <f t="shared" si="0"/>
        <v>51.629491733454685</v>
      </c>
      <c r="I18" s="80">
        <f t="shared" si="0"/>
        <v>53.000571073912418</v>
      </c>
      <c r="J18" s="79">
        <f t="shared" si="0"/>
        <v>54.382937483822737</v>
      </c>
      <c r="K18" s="81">
        <f t="shared" si="0"/>
        <v>55.776472623464429</v>
      </c>
    </row>
    <row r="19" spans="1:11" x14ac:dyDescent="0.35">
      <c r="A19" s="65">
        <v>60</v>
      </c>
      <c r="B19" s="82">
        <f t="shared" si="1"/>
        <v>57.181060999608377</v>
      </c>
      <c r="C19" s="83">
        <f t="shared" si="1"/>
        <v>58.596589847860997</v>
      </c>
      <c r="D19" s="82">
        <f t="shared" si="0"/>
        <v>60.022949021751337</v>
      </c>
      <c r="E19" s="83">
        <f t="shared" si="0"/>
        <v>61.460030888072666</v>
      </c>
      <c r="F19" s="82">
        <f t="shared" si="0"/>
        <v>62.907730228030488</v>
      </c>
      <c r="G19" s="83">
        <f t="shared" si="0"/>
        <v>64.365944143788369</v>
      </c>
      <c r="H19" s="82">
        <f t="shared" si="0"/>
        <v>65.834571970037516</v>
      </c>
      <c r="I19" s="83">
        <f t="shared" si="0"/>
        <v>67.313515190248097</v>
      </c>
      <c r="J19" s="82">
        <f t="shared" si="0"/>
        <v>68.802677357285916</v>
      </c>
      <c r="K19" s="84">
        <f t="shared" si="0"/>
        <v>70.301964018107199</v>
      </c>
    </row>
    <row r="20" spans="1:11" x14ac:dyDescent="0.35">
      <c r="A20" s="69">
        <v>70</v>
      </c>
      <c r="B20" s="85">
        <f t="shared" si="1"/>
        <v>71.811282642264089</v>
      </c>
      <c r="C20" s="86">
        <f t="shared" si="1"/>
        <v>73.330542553976372</v>
      </c>
      <c r="D20" s="85">
        <f t="shared" si="0"/>
        <v>74.859654867543384</v>
      </c>
      <c r="E20" s="86">
        <f t="shared" si="0"/>
        <v>76.398532425886785</v>
      </c>
      <c r="F20" s="85">
        <f t="shared" si="0"/>
        <v>77.947089742031736</v>
      </c>
      <c r="G20" s="86">
        <f t="shared" si="0"/>
        <v>79.505242943347753</v>
      </c>
      <c r="H20" s="85">
        <f t="shared" si="0"/>
        <v>81.072909718382931</v>
      </c>
      <c r="I20" s="86">
        <f t="shared" si="0"/>
        <v>82.650009266139321</v>
      </c>
      <c r="J20" s="85">
        <f t="shared" si="0"/>
        <v>84.236462247645377</v>
      </c>
      <c r="K20" s="87">
        <f t="shared" si="0"/>
        <v>85.832190739694298</v>
      </c>
    </row>
    <row r="21" spans="1:11" x14ac:dyDescent="0.35">
      <c r="A21" s="69">
        <v>80</v>
      </c>
      <c r="B21" s="85">
        <f t="shared" si="1"/>
        <v>87.437118190624176</v>
      </c>
      <c r="C21" s="86">
        <f t="shared" si="1"/>
        <v>89.051169378025378</v>
      </c>
      <c r="D21" s="85">
        <f t="shared" si="0"/>
        <v>90.674270368267855</v>
      </c>
      <c r="E21" s="86">
        <f t="shared" si="0"/>
        <v>92.30634847774968</v>
      </c>
      <c r="F21" s="85">
        <f t="shared" si="0"/>
        <v>93.947332235772024</v>
      </c>
      <c r="G21" s="86">
        <f t="shared" si="0"/>
        <v>95.597151348954611</v>
      </c>
      <c r="H21" s="85">
        <f t="shared" si="0"/>
        <v>97.255736667109971</v>
      </c>
      <c r="I21" s="86">
        <f t="shared" si="0"/>
        <v>98.923020150499866</v>
      </c>
      <c r="J21" s="85">
        <f t="shared" si="0"/>
        <v>100.59893483840305</v>
      </c>
      <c r="K21" s="87">
        <f t="shared" si="0"/>
        <v>102.28341481892679</v>
      </c>
    </row>
    <row r="22" spans="1:11" x14ac:dyDescent="0.35">
      <c r="A22" s="69">
        <v>90</v>
      </c>
      <c r="B22" s="85">
        <f t="shared" si="1"/>
        <v>103.97639519999993</v>
      </c>
      <c r="C22" s="86">
        <f t="shared" si="1"/>
        <v>105.67781208148853</v>
      </c>
      <c r="D22" s="85">
        <f t="shared" si="0"/>
        <v>107.38760252837723</v>
      </c>
      <c r="E22" s="86">
        <f t="shared" si="0"/>
        <v>109.10570454496698</v>
      </c>
      <c r="F22" s="85">
        <f t="shared" si="0"/>
        <v>110.83205705003731</v>
      </c>
      <c r="G22" s="86">
        <f t="shared" si="0"/>
        <v>112.56659985292885</v>
      </c>
      <c r="H22" s="85">
        <f t="shared" si="0"/>
        <v>114.30927363050179</v>
      </c>
      <c r="I22" s="86">
        <f t="shared" si="0"/>
        <v>116.06001990492956</v>
      </c>
      <c r="J22" s="85">
        <f t="shared" si="0"/>
        <v>117.81878102228885</v>
      </c>
      <c r="K22" s="87">
        <f t="shared" si="0"/>
        <v>119.58550013191</v>
      </c>
    </row>
    <row r="23" spans="1:11" x14ac:dyDescent="0.35">
      <c r="A23" s="78">
        <v>100</v>
      </c>
      <c r="B23" s="79">
        <f t="shared" si="1"/>
        <v>121.36012116645239</v>
      </c>
      <c r="C23" s="80">
        <f t="shared" si="1"/>
        <v>123.14258882267333</v>
      </c>
      <c r="D23" s="79">
        <f t="shared" si="0"/>
        <v>124.93284854285861</v>
      </c>
      <c r="E23" s="80">
        <f t="shared" si="0"/>
        <v>126.73084649688666</v>
      </c>
      <c r="F23" s="79">
        <f t="shared" si="0"/>
        <v>128.53652956489745</v>
      </c>
      <c r="G23" s="80">
        <f t="shared" si="0"/>
        <v>130.34984532054108</v>
      </c>
      <c r="H23" s="79">
        <f t="shared" si="0"/>
        <v>132.17074201478115</v>
      </c>
      <c r="I23" s="80">
        <f t="shared" si="0"/>
        <v>133.99916856022855</v>
      </c>
      <c r="J23" s="79">
        <f t="shared" si="0"/>
        <v>135.83507451598479</v>
      </c>
      <c r="K23" s="81">
        <f t="shared" si="0"/>
        <v>137.67841007297221</v>
      </c>
    </row>
    <row r="24" spans="1:11" x14ac:dyDescent="0.35">
      <c r="A24" s="65">
        <v>110</v>
      </c>
      <c r="B24" s="88">
        <f t="shared" si="1"/>
        <v>139.52912603973257</v>
      </c>
      <c r="C24" s="89">
        <f t="shared" si="1"/>
        <v>141.3871738286733</v>
      </c>
      <c r="D24" s="88">
        <f t="shared" si="0"/>
        <v>143.25250544274519</v>
      </c>
      <c r="E24" s="89">
        <f t="shared" si="0"/>
        <v>145.12507346253219</v>
      </c>
      <c r="F24" s="88">
        <f t="shared" si="0"/>
        <v>147.00483103373853</v>
      </c>
      <c r="G24" s="89">
        <f t="shared" si="0"/>
        <v>148.89173185505692</v>
      </c>
      <c r="H24" s="88">
        <f t="shared" si="0"/>
        <v>150.785730166403</v>
      </c>
      <c r="I24" s="89">
        <f t="shared" si="0"/>
        <v>152.68678073750175</v>
      </c>
      <c r="J24" s="88">
        <f t="shared" si="0"/>
        <v>154.59483885681323</v>
      </c>
      <c r="K24" s="90">
        <f t="shared" si="0"/>
        <v>156.50986032078234</v>
      </c>
    </row>
    <row r="25" spans="1:11" x14ac:dyDescent="0.35">
      <c r="A25" s="69">
        <v>120</v>
      </c>
      <c r="B25" s="75">
        <f t="shared" si="1"/>
        <v>158.43180142340464</v>
      </c>
      <c r="C25" s="76">
        <f t="shared" si="1"/>
        <v>160.36061894609168</v>
      </c>
      <c r="D25" s="75">
        <f t="shared" si="0"/>
        <v>162.29627014782824</v>
      </c>
      <c r="E25" s="76">
        <f t="shared" si="0"/>
        <v>164.23871275560845</v>
      </c>
      <c r="F25" s="75">
        <f t="shared" si="0"/>
        <v>166.18790495514324</v>
      </c>
      <c r="G25" s="76">
        <f t="shared" si="0"/>
        <v>168.14380538182567</v>
      </c>
      <c r="H25" s="75">
        <f t="shared" si="0"/>
        <v>170.10637311194878</v>
      </c>
      <c r="I25" s="76">
        <f t="shared" si="0"/>
        <v>172.07556765416408</v>
      </c>
      <c r="J25" s="75">
        <f t="shared" si="0"/>
        <v>174.05134894117347</v>
      </c>
      <c r="K25" s="77">
        <f t="shared" si="0"/>
        <v>176.03367732164679</v>
      </c>
    </row>
    <row r="26" spans="1:11" x14ac:dyDescent="0.35">
      <c r="A26" s="69">
        <v>130</v>
      </c>
      <c r="B26" s="75">
        <f t="shared" si="1"/>
        <v>178.02251355235532</v>
      </c>
      <c r="C26" s="76">
        <f t="shared" si="1"/>
        <v>180.01781879051643</v>
      </c>
      <c r="D26" s="75">
        <f t="shared" si="0"/>
        <v>182.01955458633998</v>
      </c>
      <c r="E26" s="76">
        <f t="shared" si="0"/>
        <v>184.02768287577067</v>
      </c>
      <c r="F26" s="75">
        <f t="shared" si="0"/>
        <v>186.04216597341897</v>
      </c>
      <c r="G26" s="76">
        <f t="shared" si="0"/>
        <v>188.06296656567636</v>
      </c>
      <c r="H26" s="75">
        <f t="shared" si="0"/>
        <v>190.09004770400509</v>
      </c>
      <c r="I26" s="76">
        <f t="shared" si="0"/>
        <v>192.12337279840045</v>
      </c>
      <c r="J26" s="75">
        <f t="shared" si="0"/>
        <v>194.16290561101826</v>
      </c>
      <c r="K26" s="77">
        <f t="shared" si="0"/>
        <v>196.20861024996105</v>
      </c>
    </row>
    <row r="27" spans="1:11" x14ac:dyDescent="0.35">
      <c r="A27" s="69">
        <v>140</v>
      </c>
      <c r="B27" s="75">
        <f t="shared" si="1"/>
        <v>198.26045116322098</v>
      </c>
      <c r="C27" s="76">
        <f t="shared" si="1"/>
        <v>200.31839313277072</v>
      </c>
      <c r="D27" s="75">
        <f t="shared" si="0"/>
        <v>202.38240126880078</v>
      </c>
      <c r="E27" s="76">
        <f t="shared" si="0"/>
        <v>204.4524410040963</v>
      </c>
      <c r="F27" s="75">
        <f t="shared" si="0"/>
        <v>206.52847808855117</v>
      </c>
      <c r="G27" s="76">
        <f t="shared" si="0"/>
        <v>208.61047858381275</v>
      </c>
      <c r="H27" s="75">
        <f t="shared" si="0"/>
        <v>210.69840885805536</v>
      </c>
      <c r="I27" s="76">
        <f t="shared" si="0"/>
        <v>212.79223558087742</v>
      </c>
      <c r="J27" s="75">
        <f t="shared" si="0"/>
        <v>214.89192571831816</v>
      </c>
      <c r="K27" s="77">
        <f t="shared" si="0"/>
        <v>216.99744652799177</v>
      </c>
    </row>
    <row r="28" spans="1:11" x14ac:dyDescent="0.35">
      <c r="A28" s="78">
        <v>150</v>
      </c>
      <c r="B28" s="75">
        <f t="shared" si="1"/>
        <v>219.10876555433376</v>
      </c>
      <c r="C28" s="80">
        <f t="shared" si="1"/>
        <v>221.22585062395746</v>
      </c>
      <c r="D28" s="79">
        <f t="shared" si="0"/>
        <v>223.34866984111662</v>
      </c>
      <c r="E28" s="80">
        <f t="shared" si="0"/>
        <v>225.47719158327121</v>
      </c>
      <c r="F28" s="79">
        <f t="shared" si="0"/>
        <v>227.61138449675363</v>
      </c>
      <c r="G28" s="80">
        <f t="shared" si="0"/>
        <v>229.75121749253225</v>
      </c>
      <c r="H28" s="79">
        <f t="shared" si="0"/>
        <v>231.89665974206963</v>
      </c>
      <c r="I28" s="80">
        <f t="shared" si="0"/>
        <v>234.04768067327146</v>
      </c>
      <c r="J28" s="79">
        <f t="shared" si="0"/>
        <v>236.20424996652622</v>
      </c>
      <c r="K28" s="81">
        <f t="shared" si="0"/>
        <v>238.36633755083071</v>
      </c>
    </row>
    <row r="29" spans="1:11" x14ac:dyDescent="0.35">
      <c r="A29" s="65">
        <v>160</v>
      </c>
      <c r="B29" s="88">
        <f t="shared" si="1"/>
        <v>240.53391359999998</v>
      </c>
      <c r="C29" s="89">
        <f t="shared" si="1"/>
        <v>242.70694852895838</v>
      </c>
      <c r="D29" s="88">
        <f t="shared" si="1"/>
        <v>244.8854129901118</v>
      </c>
      <c r="E29" s="89">
        <f t="shared" si="1"/>
        <v>247.06927786979543</v>
      </c>
      <c r="F29" s="88">
        <f t="shared" si="1"/>
        <v>249.25851428479857</v>
      </c>
      <c r="G29" s="89">
        <f t="shared" si="1"/>
        <v>251.45309357896116</v>
      </c>
      <c r="H29" s="88">
        <f t="shared" si="1"/>
        <v>253.65298731984265</v>
      </c>
      <c r="I29" s="89">
        <f t="shared" si="1"/>
        <v>255.85816729545977</v>
      </c>
      <c r="J29" s="88">
        <f t="shared" si="1"/>
        <v>258.06860551109105</v>
      </c>
      <c r="K29" s="90">
        <f t="shared" si="1"/>
        <v>260.28427418614888</v>
      </c>
    </row>
    <row r="30" spans="1:11" x14ac:dyDescent="0.35">
      <c r="A30" s="69">
        <v>170</v>
      </c>
      <c r="B30" s="75">
        <f t="shared" ref="B30:K45" si="2">((($A30+B$12)/1000)^$B$7)*$B$6*3600*(($K$6/1000)-(0.2*(($A30+B$12)/1000)))</f>
        <v>262.50514575111345</v>
      </c>
      <c r="C30" s="76">
        <f t="shared" si="2"/>
        <v>264.73119284453009</v>
      </c>
      <c r="D30" s="75">
        <f t="shared" si="2"/>
        <v>266.96238831006667</v>
      </c>
      <c r="E30" s="76">
        <f t="shared" si="2"/>
        <v>269.19870519363133</v>
      </c>
      <c r="F30" s="75">
        <f t="shared" si="2"/>
        <v>271.44011674054531</v>
      </c>
      <c r="G30" s="76">
        <f t="shared" si="2"/>
        <v>273.68659639277507</v>
      </c>
      <c r="H30" s="75">
        <f t="shared" si="2"/>
        <v>275.93811778621529</v>
      </c>
      <c r="I30" s="76">
        <f t="shared" si="2"/>
        <v>278.19465474802837</v>
      </c>
      <c r="J30" s="75">
        <f t="shared" si="2"/>
        <v>280.45618129403442</v>
      </c>
      <c r="K30" s="77">
        <f t="shared" si="2"/>
        <v>282.72267162615151</v>
      </c>
    </row>
    <row r="31" spans="1:11" x14ac:dyDescent="0.35">
      <c r="A31" s="69">
        <v>180</v>
      </c>
      <c r="B31" s="75">
        <f t="shared" si="2"/>
        <v>284.99410012988557</v>
      </c>
      <c r="C31" s="76">
        <f t="shared" si="2"/>
        <v>287.27044137186891</v>
      </c>
      <c r="D31" s="75">
        <f t="shared" si="2"/>
        <v>289.55167009744514</v>
      </c>
      <c r="E31" s="76">
        <f t="shared" si="2"/>
        <v>291.83776122829966</v>
      </c>
      <c r="F31" s="75">
        <f t="shared" si="2"/>
        <v>294.12868986013501</v>
      </c>
      <c r="G31" s="76">
        <f t="shared" si="2"/>
        <v>296.4244312603908</v>
      </c>
      <c r="H31" s="75">
        <f t="shared" si="2"/>
        <v>298.72496086600364</v>
      </c>
      <c r="I31" s="76">
        <f t="shared" si="2"/>
        <v>301.03025428121146</v>
      </c>
      <c r="J31" s="75">
        <f t="shared" si="2"/>
        <v>303.34028727539589</v>
      </c>
      <c r="K31" s="77">
        <f t="shared" si="2"/>
        <v>305.65503578096656</v>
      </c>
    </row>
    <row r="32" spans="1:11" x14ac:dyDescent="0.35">
      <c r="A32" s="69">
        <v>190</v>
      </c>
      <c r="B32" s="75">
        <f t="shared" si="2"/>
        <v>307.9744758912816</v>
      </c>
      <c r="C32" s="76">
        <f t="shared" si="2"/>
        <v>310.29858385860723</v>
      </c>
      <c r="D32" s="75">
        <f t="shared" si="2"/>
        <v>312.62733609211432</v>
      </c>
      <c r="E32" s="76">
        <f t="shared" si="2"/>
        <v>314.96070915590997</v>
      </c>
      <c r="F32" s="75">
        <f t="shared" si="2"/>
        <v>317.29867976710483</v>
      </c>
      <c r="G32" s="76">
        <f t="shared" si="2"/>
        <v>319.64122479391489</v>
      </c>
      <c r="H32" s="75">
        <f t="shared" si="2"/>
        <v>321.98832125379658</v>
      </c>
      <c r="I32" s="76">
        <f t="shared" si="2"/>
        <v>324.33994631161386</v>
      </c>
      <c r="J32" s="75">
        <f t="shared" si="2"/>
        <v>326.69607727783927</v>
      </c>
      <c r="K32" s="77">
        <f t="shared" si="2"/>
        <v>329.05669160678451</v>
      </c>
    </row>
    <row r="33" spans="1:11" x14ac:dyDescent="0.35">
      <c r="A33" s="78">
        <v>200</v>
      </c>
      <c r="B33" s="91">
        <f t="shared" si="2"/>
        <v>331.42176689486172</v>
      </c>
      <c r="C33" s="104">
        <f t="shared" si="2"/>
        <v>333.79128087887591</v>
      </c>
      <c r="D33" s="103">
        <f t="shared" si="2"/>
        <v>336.16521143434653</v>
      </c>
      <c r="E33" s="104">
        <f t="shared" si="2"/>
        <v>338.54353657385485</v>
      </c>
      <c r="F33" s="103">
        <f t="shared" si="2"/>
        <v>340.92623444542414</v>
      </c>
      <c r="G33" s="104">
        <f t="shared" si="2"/>
        <v>343.3132833309229</v>
      </c>
      <c r="H33" s="103">
        <f t="shared" si="2"/>
        <v>345.70466164449732</v>
      </c>
      <c r="I33" s="104">
        <f t="shared" si="2"/>
        <v>348.10034793102892</v>
      </c>
      <c r="J33" s="103">
        <f t="shared" si="2"/>
        <v>350.50032086461783</v>
      </c>
      <c r="K33" s="105">
        <f t="shared" si="2"/>
        <v>352.90455924709244</v>
      </c>
    </row>
    <row r="34" spans="1:11" x14ac:dyDescent="0.35">
      <c r="A34" s="65">
        <v>210</v>
      </c>
      <c r="B34" s="123">
        <f t="shared" si="2"/>
        <v>355.31304200654142</v>
      </c>
      <c r="C34" s="124">
        <f t="shared" si="2"/>
        <v>357.72574819587146</v>
      </c>
      <c r="D34" s="123">
        <f t="shared" si="2"/>
        <v>360.14265699138792</v>
      </c>
      <c r="E34" s="124">
        <f t="shared" si="2"/>
        <v>362.5637476913991</v>
      </c>
      <c r="F34" s="123">
        <f t="shared" si="2"/>
        <v>364.98899971484127</v>
      </c>
      <c r="G34" s="124">
        <f t="shared" si="2"/>
        <v>367.4183925999285</v>
      </c>
      <c r="H34" s="123">
        <f t="shared" si="2"/>
        <v>369.85190600282181</v>
      </c>
      <c r="I34" s="124">
        <f t="shared" si="2"/>
        <v>372.28951969632033</v>
      </c>
      <c r="J34" s="123">
        <f t="shared" si="2"/>
        <v>374.73121356857303</v>
      </c>
      <c r="K34" s="125">
        <f t="shared" si="2"/>
        <v>377.17696762181203</v>
      </c>
    </row>
    <row r="35" spans="1:11" x14ac:dyDescent="0.35">
      <c r="A35" s="69">
        <v>220</v>
      </c>
      <c r="B35" s="101">
        <f t="shared" si="2"/>
        <v>379.62676197110318</v>
      </c>
      <c r="C35" s="100">
        <f t="shared" si="2"/>
        <v>382.08057684311893</v>
      </c>
      <c r="D35" s="101">
        <f t="shared" si="2"/>
        <v>384.53839257492797</v>
      </c>
      <c r="E35" s="100">
        <f t="shared" si="2"/>
        <v>387.00018961280546</v>
      </c>
      <c r="F35" s="101">
        <f t="shared" si="2"/>
        <v>389.46594851106016</v>
      </c>
      <c r="G35" s="100">
        <f t="shared" si="2"/>
        <v>391.93564993088114</v>
      </c>
      <c r="H35" s="101">
        <f t="shared" si="2"/>
        <v>394.40927463919957</v>
      </c>
      <c r="I35" s="100">
        <f t="shared" si="2"/>
        <v>396.88680350757079</v>
      </c>
      <c r="J35" s="101">
        <f t="shared" si="2"/>
        <v>399.36821751107107</v>
      </c>
      <c r="K35" s="102">
        <f t="shared" si="2"/>
        <v>401.85349772721213</v>
      </c>
    </row>
    <row r="36" spans="1:11" x14ac:dyDescent="0.35">
      <c r="A36" s="92">
        <v>230</v>
      </c>
      <c r="B36" s="101">
        <f t="shared" si="2"/>
        <v>404.3426253348714</v>
      </c>
      <c r="C36" s="100">
        <f t="shared" si="2"/>
        <v>406.83558161323896</v>
      </c>
      <c r="D36" s="101">
        <f t="shared" si="2"/>
        <v>409.33234794077839</v>
      </c>
      <c r="E36" s="100">
        <f t="shared" si="2"/>
        <v>411.8329057942064</v>
      </c>
      <c r="F36" s="101">
        <f t="shared" si="2"/>
        <v>414.33723674748222</v>
      </c>
      <c r="G36" s="100">
        <f t="shared" si="2"/>
        <v>416.84532247081819</v>
      </c>
      <c r="H36" s="101">
        <f t="shared" si="2"/>
        <v>419.3571447296992</v>
      </c>
      <c r="I36" s="100">
        <f t="shared" si="2"/>
        <v>421.87268538391936</v>
      </c>
      <c r="J36" s="101">
        <f t="shared" si="2"/>
        <v>424.39192638663252</v>
      </c>
      <c r="K36" s="102">
        <f t="shared" si="2"/>
        <v>426.91484978341543</v>
      </c>
    </row>
    <row r="37" spans="1:11" x14ac:dyDescent="0.35">
      <c r="A37" s="92">
        <v>240</v>
      </c>
      <c r="B37" s="101">
        <f t="shared" si="2"/>
        <v>429.44143771134458</v>
      </c>
      <c r="C37" s="100">
        <f t="shared" si="2"/>
        <v>431.97167239808761</v>
      </c>
      <c r="D37" s="101">
        <f t="shared" si="2"/>
        <v>434.50553616100495</v>
      </c>
      <c r="E37" s="100">
        <f t="shared" si="2"/>
        <v>437.04301140626694</v>
      </c>
      <c r="F37" s="101">
        <f t="shared" si="2"/>
        <v>439.58408062798219</v>
      </c>
      <c r="G37" s="100">
        <f t="shared" si="2"/>
        <v>442.12872640733735</v>
      </c>
      <c r="H37" s="101">
        <f t="shared" si="2"/>
        <v>444.67693141175118</v>
      </c>
      <c r="I37" s="100">
        <f t="shared" si="2"/>
        <v>447.22867839403852</v>
      </c>
      <c r="J37" s="101">
        <f t="shared" si="2"/>
        <v>449.78395019158535</v>
      </c>
      <c r="K37" s="102">
        <f t="shared" si="2"/>
        <v>452.34272972553754</v>
      </c>
    </row>
    <row r="38" spans="1:11" x14ac:dyDescent="0.35">
      <c r="A38" s="93">
        <v>250</v>
      </c>
      <c r="B38" s="103">
        <f t="shared" si="2"/>
        <v>454.90500000000009</v>
      </c>
      <c r="C38" s="104">
        <f t="shared" si="2"/>
        <v>457.47074410124475</v>
      </c>
      <c r="D38" s="103">
        <f t="shared" si="2"/>
        <v>460.03994519693225</v>
      </c>
      <c r="E38" s="104">
        <f t="shared" si="2"/>
        <v>462.61258653534276</v>
      </c>
      <c r="F38" s="103">
        <f t="shared" si="2"/>
        <v>465.18865144461773</v>
      </c>
      <c r="G38" s="104">
        <f t="shared" si="2"/>
        <v>467.76812333201042</v>
      </c>
      <c r="H38" s="103">
        <f t="shared" si="2"/>
        <v>470.35098568314925</v>
      </c>
      <c r="I38" s="104">
        <f t="shared" si="2"/>
        <v>472.93722206130872</v>
      </c>
      <c r="J38" s="103">
        <f t="shared" si="2"/>
        <v>475.52681610669026</v>
      </c>
      <c r="K38" s="105">
        <f t="shared" si="2"/>
        <v>478.11975153571484</v>
      </c>
    </row>
    <row r="39" spans="1:11" x14ac:dyDescent="0.35">
      <c r="A39" s="94">
        <v>260</v>
      </c>
      <c r="B39" s="123">
        <f t="shared" si="2"/>
        <v>480.71601214032046</v>
      </c>
      <c r="C39" s="124">
        <f t="shared" si="2"/>
        <v>483.31558178727471</v>
      </c>
      <c r="D39" s="123">
        <f t="shared" si="2"/>
        <v>485.91844441749078</v>
      </c>
      <c r="E39" s="124">
        <f t="shared" si="2"/>
        <v>488.52458404535707</v>
      </c>
      <c r="F39" s="123">
        <f t="shared" si="2"/>
        <v>491.13398475807134</v>
      </c>
      <c r="G39" s="124">
        <f t="shared" si="2"/>
        <v>493.74663071498719</v>
      </c>
      <c r="H39" s="123">
        <f t="shared" si="2"/>
        <v>496.3625061469665</v>
      </c>
      <c r="I39" s="124">
        <f t="shared" si="2"/>
        <v>498.98159535574166</v>
      </c>
      <c r="J39" s="123">
        <f t="shared" si="2"/>
        <v>501.60388271328401</v>
      </c>
      <c r="K39" s="125">
        <f t="shared" si="2"/>
        <v>504.22935266118316</v>
      </c>
    </row>
    <row r="40" spans="1:11" x14ac:dyDescent="0.35">
      <c r="A40" s="92">
        <v>270</v>
      </c>
      <c r="B40" s="101">
        <f t="shared" si="2"/>
        <v>506.85798971003283</v>
      </c>
      <c r="C40" s="100">
        <f t="shared" si="2"/>
        <v>509.48977843882255</v>
      </c>
      <c r="D40" s="101">
        <f t="shared" si="2"/>
        <v>512.12470349434091</v>
      </c>
      <c r="E40" s="100">
        <f t="shared" si="2"/>
        <v>514.76274959058287</v>
      </c>
      <c r="F40" s="101">
        <f t="shared" si="2"/>
        <v>517.40390150816734</v>
      </c>
      <c r="G40" s="100">
        <f t="shared" si="2"/>
        <v>520.04814409375865</v>
      </c>
      <c r="H40" s="101">
        <f t="shared" si="2"/>
        <v>522.6954622594991</v>
      </c>
      <c r="I40" s="100">
        <f t="shared" si="2"/>
        <v>525.345840982445</v>
      </c>
      <c r="J40" s="101">
        <f t="shared" si="2"/>
        <v>527.99926530401285</v>
      </c>
      <c r="K40" s="102">
        <f t="shared" si="2"/>
        <v>530.65572032942907</v>
      </c>
    </row>
    <row r="41" spans="1:11" x14ac:dyDescent="0.35">
      <c r="A41" s="92">
        <v>280</v>
      </c>
      <c r="B41" s="101">
        <f t="shared" si="2"/>
        <v>533.31519122718987</v>
      </c>
      <c r="C41" s="100">
        <f t="shared" si="2"/>
        <v>535.97766322852408</v>
      </c>
      <c r="D41" s="101">
        <f t="shared" si="2"/>
        <v>538.64312162686622</v>
      </c>
      <c r="E41" s="100">
        <f t="shared" si="2"/>
        <v>541.31155177733353</v>
      </c>
      <c r="F41" s="101">
        <f t="shared" si="2"/>
        <v>543.98293909620986</v>
      </c>
      <c r="G41" s="100">
        <f t="shared" si="2"/>
        <v>546.65726906043483</v>
      </c>
      <c r="H41" s="101">
        <f t="shared" si="2"/>
        <v>549.33452720710306</v>
      </c>
      <c r="I41" s="100">
        <f t="shared" si="2"/>
        <v>552.01469913296307</v>
      </c>
      <c r="J41" s="101">
        <f t="shared" si="2"/>
        <v>554.69777049392803</v>
      </c>
      <c r="K41" s="102">
        <f t="shared" si="2"/>
        <v>557.3837270045882</v>
      </c>
    </row>
    <row r="42" spans="1:11" x14ac:dyDescent="0.35">
      <c r="A42" s="92">
        <v>290</v>
      </c>
      <c r="B42" s="101">
        <f t="shared" si="2"/>
        <v>560.07255443773238</v>
      </c>
      <c r="C42" s="100">
        <f t="shared" si="2"/>
        <v>562.76423862387185</v>
      </c>
      <c r="D42" s="101">
        <f t="shared" si="2"/>
        <v>565.45876545077238</v>
      </c>
      <c r="E42" s="100">
        <f t="shared" si="2"/>
        <v>568.15612086299075</v>
      </c>
      <c r="F42" s="101">
        <f t="shared" si="2"/>
        <v>570.85629086141569</v>
      </c>
      <c r="G42" s="100">
        <f t="shared" si="2"/>
        <v>573.55926150281664</v>
      </c>
      <c r="H42" s="101">
        <f t="shared" si="2"/>
        <v>576.26501889939527</v>
      </c>
      <c r="I42" s="100">
        <f t="shared" si="2"/>
        <v>578.97354921834358</v>
      </c>
      <c r="J42" s="101">
        <f t="shared" si="2"/>
        <v>581.68483868140629</v>
      </c>
      <c r="K42" s="102">
        <f t="shared" si="2"/>
        <v>584.39887356444888</v>
      </c>
    </row>
    <row r="43" spans="1:11" x14ac:dyDescent="0.35">
      <c r="A43" s="93">
        <v>300</v>
      </c>
      <c r="B43" s="103">
        <f t="shared" si="2"/>
        <v>587.11564019702951</v>
      </c>
      <c r="C43" s="104">
        <f t="shared" si="2"/>
        <v>589.83512496197875</v>
      </c>
      <c r="D43" s="103">
        <f t="shared" si="2"/>
        <v>592.55731429497928</v>
      </c>
      <c r="E43" s="104">
        <f t="shared" si="2"/>
        <v>595.28219468415421</v>
      </c>
      <c r="F43" s="103">
        <f t="shared" si="2"/>
        <v>598.00975266965929</v>
      </c>
      <c r="G43" s="104">
        <f t="shared" si="2"/>
        <v>600.73997484327822</v>
      </c>
      <c r="H43" s="103">
        <f t="shared" si="2"/>
        <v>603.47284784802343</v>
      </c>
      <c r="I43" s="104">
        <f t="shared" si="2"/>
        <v>606.20835837774302</v>
      </c>
      <c r="J43" s="103">
        <f t="shared" si="2"/>
        <v>608.94649317672827</v>
      </c>
      <c r="K43" s="105">
        <f t="shared" si="2"/>
        <v>611.68723903932823</v>
      </c>
    </row>
    <row r="44" spans="1:11" x14ac:dyDescent="0.35">
      <c r="A44" s="94">
        <v>310</v>
      </c>
      <c r="B44" s="123">
        <f t="shared" si="2"/>
        <v>614.43058280956927</v>
      </c>
      <c r="C44" s="124">
        <f t="shared" si="2"/>
        <v>617.17651138077554</v>
      </c>
      <c r="D44" s="123">
        <f t="shared" si="2"/>
        <v>619.92501169519687</v>
      </c>
      <c r="E44" s="124">
        <f t="shared" si="2"/>
        <v>622.67607074363957</v>
      </c>
      <c r="F44" s="123">
        <f t="shared" si="2"/>
        <v>625.42967556509973</v>
      </c>
      <c r="G44" s="124">
        <f t="shared" si="2"/>
        <v>628.18581324640297</v>
      </c>
      <c r="H44" s="123">
        <f t="shared" si="2"/>
        <v>630.94447092184726</v>
      </c>
      <c r="I44" s="124">
        <f t="shared" si="2"/>
        <v>633.70563577284804</v>
      </c>
      <c r="J44" s="123">
        <f t="shared" si="2"/>
        <v>636.46929502758962</v>
      </c>
      <c r="K44" s="125">
        <f t="shared" si="2"/>
        <v>639.23543596067896</v>
      </c>
    </row>
    <row r="45" spans="1:11" x14ac:dyDescent="0.35">
      <c r="A45" s="92">
        <v>320</v>
      </c>
      <c r="B45" s="101">
        <f t="shared" si="2"/>
        <v>642.00404589280242</v>
      </c>
      <c r="C45" s="100">
        <f t="shared" si="2"/>
        <v>644.77511219038809</v>
      </c>
      <c r="D45" s="101">
        <f t="shared" si="2"/>
        <v>647.54862226527109</v>
      </c>
      <c r="E45" s="100">
        <f t="shared" si="2"/>
        <v>650.32456357436001</v>
      </c>
      <c r="F45" s="101">
        <f t="shared" si="2"/>
        <v>653.10292361931033</v>
      </c>
      <c r="G45" s="100">
        <f t="shared" si="2"/>
        <v>655.88368994620009</v>
      </c>
      <c r="H45" s="101">
        <f t="shared" si="2"/>
        <v>658.66685014520829</v>
      </c>
      <c r="I45" s="100">
        <f t="shared" si="2"/>
        <v>661.45239185029618</v>
      </c>
      <c r="J45" s="101">
        <f t="shared" si="2"/>
        <v>664.24030273889434</v>
      </c>
      <c r="K45" s="102">
        <f t="shared" si="2"/>
        <v>667.03057053158886</v>
      </c>
    </row>
    <row r="46" spans="1:11" x14ac:dyDescent="0.35">
      <c r="A46" s="92">
        <v>330</v>
      </c>
      <c r="B46" s="101">
        <f t="shared" ref="B46:K61" si="3">((($A46+B$12)/1000)^$B$7)*$B$6*3600*(($K$6/1000)-(0.2*(($A46+B$12)/1000)))</f>
        <v>669.82318299181725</v>
      </c>
      <c r="C46" s="100">
        <f t="shared" si="3"/>
        <v>672.61812792555929</v>
      </c>
      <c r="D46" s="101">
        <f t="shared" si="3"/>
        <v>675.41539318103855</v>
      </c>
      <c r="E46" s="100">
        <f t="shared" si="3"/>
        <v>678.21496664842107</v>
      </c>
      <c r="F46" s="101">
        <f t="shared" si="3"/>
        <v>681.01683625952239</v>
      </c>
      <c r="G46" s="100">
        <f t="shared" si="3"/>
        <v>683.82098998751314</v>
      </c>
      <c r="H46" s="101">
        <f t="shared" si="3"/>
        <v>686.62741584663024</v>
      </c>
      <c r="I46" s="100">
        <f t="shared" si="3"/>
        <v>689.43610189188905</v>
      </c>
      <c r="J46" s="101">
        <f t="shared" si="3"/>
        <v>692.2470362188019</v>
      </c>
      <c r="K46" s="102">
        <f t="shared" si="3"/>
        <v>695.06020696309508</v>
      </c>
    </row>
    <row r="47" spans="1:11" x14ac:dyDescent="0.35">
      <c r="A47" s="92">
        <v>340</v>
      </c>
      <c r="B47" s="101">
        <f t="shared" si="3"/>
        <v>697.87560230043061</v>
      </c>
      <c r="C47" s="100">
        <f t="shared" si="3"/>
        <v>700.69321044613287</v>
      </c>
      <c r="D47" s="101">
        <f t="shared" si="3"/>
        <v>703.51301965491484</v>
      </c>
      <c r="E47" s="100">
        <f t="shared" si="3"/>
        <v>706.33501822060725</v>
      </c>
      <c r="F47" s="101">
        <f t="shared" si="3"/>
        <v>709.15919447589351</v>
      </c>
      <c r="G47" s="100">
        <f t="shared" si="3"/>
        <v>711.98553679204326</v>
      </c>
      <c r="H47" s="101">
        <f t="shared" si="3"/>
        <v>714.81403357865133</v>
      </c>
      <c r="I47" s="100">
        <f t="shared" si="3"/>
        <v>717.64467328337844</v>
      </c>
      <c r="J47" s="101">
        <f t="shared" si="3"/>
        <v>720.47744439169446</v>
      </c>
      <c r="K47" s="102">
        <f t="shared" si="3"/>
        <v>723.31233542662301</v>
      </c>
    </row>
    <row r="48" spans="1:11" x14ac:dyDescent="0.35">
      <c r="A48" s="93">
        <v>350</v>
      </c>
      <c r="B48" s="103">
        <f t="shared" si="3"/>
        <v>726.14933494849106</v>
      </c>
      <c r="C48" s="104">
        <f t="shared" si="3"/>
        <v>728.98843155467841</v>
      </c>
      <c r="D48" s="103">
        <f t="shared" si="3"/>
        <v>731.82961387937155</v>
      </c>
      <c r="E48" s="104">
        <f t="shared" si="3"/>
        <v>734.67287059331875</v>
      </c>
      <c r="F48" s="103">
        <f t="shared" si="3"/>
        <v>737.51819040358725</v>
      </c>
      <c r="G48" s="104">
        <f t="shared" si="3"/>
        <v>740.36556205332386</v>
      </c>
      <c r="H48" s="103">
        <f t="shared" si="3"/>
        <v>743.21497432151807</v>
      </c>
      <c r="I48" s="104">
        <f t="shared" si="3"/>
        <v>746.06641602276534</v>
      </c>
      <c r="J48" s="103">
        <f t="shared" si="3"/>
        <v>748.91987600703476</v>
      </c>
      <c r="K48" s="105">
        <f t="shared" si="3"/>
        <v>751.77534315943785</v>
      </c>
    </row>
    <row r="49" spans="1:11" x14ac:dyDescent="0.35">
      <c r="A49" s="94">
        <v>360</v>
      </c>
      <c r="B49" s="123">
        <f t="shared" si="3"/>
        <v>754.63280639999994</v>
      </c>
      <c r="C49" s="124">
        <f t="shared" si="3"/>
        <v>757.49225468343423</v>
      </c>
      <c r="D49" s="123">
        <f t="shared" si="3"/>
        <v>760.35367699891572</v>
      </c>
      <c r="E49" s="124">
        <f t="shared" si="3"/>
        <v>763.21706236986063</v>
      </c>
      <c r="F49" s="123">
        <f t="shared" si="3"/>
        <v>766.08239985370562</v>
      </c>
      <c r="G49" s="124">
        <f t="shared" si="3"/>
        <v>768.9496785416892</v>
      </c>
      <c r="H49" s="123">
        <f t="shared" si="3"/>
        <v>771.81888755863588</v>
      </c>
      <c r="I49" s="124">
        <f t="shared" si="3"/>
        <v>774.69001606274117</v>
      </c>
      <c r="J49" s="123">
        <f t="shared" si="3"/>
        <v>777.56305324536152</v>
      </c>
      <c r="K49" s="125">
        <f t="shared" si="3"/>
        <v>780.43798833080189</v>
      </c>
    </row>
    <row r="50" spans="1:11" x14ac:dyDescent="0.35">
      <c r="A50" s="92">
        <v>370</v>
      </c>
      <c r="B50" s="101">
        <f t="shared" si="3"/>
        <v>783.3148105761087</v>
      </c>
      <c r="C50" s="100">
        <f t="shared" si="3"/>
        <v>786.19350927086225</v>
      </c>
      <c r="D50" s="101">
        <f t="shared" si="3"/>
        <v>789.0740737369747</v>
      </c>
      <c r="E50" s="100">
        <f t="shared" si="3"/>
        <v>791.9564933284845</v>
      </c>
      <c r="F50" s="101">
        <f t="shared" si="3"/>
        <v>794.84075743135747</v>
      </c>
      <c r="G50" s="100">
        <f t="shared" si="3"/>
        <v>797.72685546328671</v>
      </c>
      <c r="H50" s="101">
        <f t="shared" si="3"/>
        <v>800.61477687349725</v>
      </c>
      <c r="I50" s="100">
        <f t="shared" si="3"/>
        <v>803.50451114254804</v>
      </c>
      <c r="J50" s="101">
        <f t="shared" si="3"/>
        <v>806.39604778214061</v>
      </c>
      <c r="K50" s="102">
        <f t="shared" si="3"/>
        <v>809.28937633492637</v>
      </c>
    </row>
    <row r="51" spans="1:11" x14ac:dyDescent="0.35">
      <c r="A51" s="92">
        <v>380</v>
      </c>
      <c r="B51" s="101">
        <f t="shared" si="3"/>
        <v>812.18448637431618</v>
      </c>
      <c r="C51" s="100">
        <f t="shared" si="3"/>
        <v>815.08136750429162</v>
      </c>
      <c r="D51" s="101">
        <f t="shared" si="3"/>
        <v>817.98000935921959</v>
      </c>
      <c r="E51" s="100">
        <f t="shared" si="3"/>
        <v>820.88040160366563</v>
      </c>
      <c r="F51" s="101">
        <f t="shared" si="3"/>
        <v>823.78253393221121</v>
      </c>
      <c r="G51" s="100">
        <f t="shared" si="3"/>
        <v>826.68639606927161</v>
      </c>
      <c r="H51" s="101">
        <f t="shared" si="3"/>
        <v>829.59197776891631</v>
      </c>
      <c r="I51" s="100">
        <f t="shared" si="3"/>
        <v>832.49926881468866</v>
      </c>
      <c r="J51" s="101">
        <f t="shared" si="3"/>
        <v>835.40825901943094</v>
      </c>
      <c r="K51" s="102">
        <f t="shared" si="3"/>
        <v>838.31893822510654</v>
      </c>
    </row>
    <row r="52" spans="1:11" x14ac:dyDescent="0.35">
      <c r="A52" s="92">
        <v>390</v>
      </c>
      <c r="B52" s="101">
        <f t="shared" si="3"/>
        <v>841.23129630262781</v>
      </c>
      <c r="C52" s="100">
        <f t="shared" si="3"/>
        <v>844.14532315168242</v>
      </c>
      <c r="D52" s="101">
        <f t="shared" si="3"/>
        <v>847.06100870056309</v>
      </c>
      <c r="E52" s="100">
        <f t="shared" si="3"/>
        <v>849.9783429059969</v>
      </c>
      <c r="F52" s="101">
        <f t="shared" si="3"/>
        <v>852.89731575297799</v>
      </c>
      <c r="G52" s="100">
        <f t="shared" si="3"/>
        <v>855.81791725460096</v>
      </c>
      <c r="H52" s="101">
        <f t="shared" si="3"/>
        <v>858.74013745189529</v>
      </c>
      <c r="I52" s="100">
        <f t="shared" si="3"/>
        <v>861.6639664136618</v>
      </c>
      <c r="J52" s="101">
        <f t="shared" si="3"/>
        <v>864.58939423631023</v>
      </c>
      <c r="K52" s="102">
        <f t="shared" si="3"/>
        <v>867.51641104369742</v>
      </c>
    </row>
    <row r="53" spans="1:11" x14ac:dyDescent="0.35">
      <c r="A53" s="95">
        <v>400</v>
      </c>
      <c r="B53" s="115">
        <f t="shared" si="3"/>
        <v>870.44500698696891</v>
      </c>
      <c r="C53" s="114">
        <f t="shared" si="3"/>
        <v>873.37517224439944</v>
      </c>
      <c r="D53" s="115">
        <f t="shared" si="3"/>
        <v>876.30689702123755</v>
      </c>
      <c r="E53" s="114">
        <f t="shared" si="3"/>
        <v>879.24017154954777</v>
      </c>
      <c r="F53" s="115">
        <f t="shared" si="3"/>
        <v>882.17498608805772</v>
      </c>
      <c r="G53" s="114">
        <f t="shared" si="3"/>
        <v>885.11133092200498</v>
      </c>
      <c r="H53" s="115">
        <f t="shared" si="3"/>
        <v>888.04919636298462</v>
      </c>
      <c r="I53" s="114">
        <f t="shared" si="3"/>
        <v>890.98857274880004</v>
      </c>
      <c r="J53" s="115">
        <f t="shared" si="3"/>
        <v>893.92945044331123</v>
      </c>
      <c r="K53" s="116">
        <f t="shared" si="3"/>
        <v>896.87181983628989</v>
      </c>
    </row>
    <row r="54" spans="1:11" x14ac:dyDescent="0.35">
      <c r="A54" s="92">
        <v>410</v>
      </c>
      <c r="B54" s="101">
        <f t="shared" si="3"/>
        <v>899.81567134326963</v>
      </c>
      <c r="C54" s="100">
        <f t="shared" si="3"/>
        <v>902.76099540540258</v>
      </c>
      <c r="D54" s="101">
        <f t="shared" si="3"/>
        <v>905.70778248931356</v>
      </c>
      <c r="E54" s="100">
        <f t="shared" si="3"/>
        <v>908.65602308695895</v>
      </c>
      <c r="F54" s="101">
        <f t="shared" si="3"/>
        <v>911.60570771548078</v>
      </c>
      <c r="G54" s="100">
        <f t="shared" si="3"/>
        <v>914.55682691707057</v>
      </c>
      <c r="H54" s="101">
        <f t="shared" si="3"/>
        <v>917.50937125882581</v>
      </c>
      <c r="I54" s="100">
        <f t="shared" si="3"/>
        <v>920.46333133261385</v>
      </c>
      <c r="J54" s="101">
        <f t="shared" si="3"/>
        <v>923.4186977549324</v>
      </c>
      <c r="K54" s="102">
        <f t="shared" si="3"/>
        <v>926.37546116677504</v>
      </c>
    </row>
    <row r="55" spans="1:11" x14ac:dyDescent="0.35">
      <c r="A55" s="92">
        <v>420</v>
      </c>
      <c r="B55" s="101">
        <f t="shared" si="3"/>
        <v>929.33361223349505</v>
      </c>
      <c r="C55" s="100">
        <f t="shared" si="3"/>
        <v>932.29314164467087</v>
      </c>
      <c r="D55" s="101">
        <f t="shared" si="3"/>
        <v>935.25404011397313</v>
      </c>
      <c r="E55" s="100">
        <f t="shared" si="3"/>
        <v>938.21629837903481</v>
      </c>
      <c r="F55" s="101">
        <f t="shared" si="3"/>
        <v>941.17990720131627</v>
      </c>
      <c r="G55" s="100">
        <f t="shared" si="3"/>
        <v>944.14485736597874</v>
      </c>
      <c r="H55" s="101">
        <f t="shared" si="3"/>
        <v>947.11113968175312</v>
      </c>
      <c r="I55" s="100">
        <f t="shared" si="3"/>
        <v>950.07874498081435</v>
      </c>
      <c r="J55" s="101">
        <f t="shared" si="3"/>
        <v>953.04766411865296</v>
      </c>
      <c r="K55" s="102">
        <f t="shared" si="3"/>
        <v>956.01788797394875</v>
      </c>
    </row>
    <row r="56" spans="1:11" x14ac:dyDescent="0.35">
      <c r="A56" s="92">
        <v>430</v>
      </c>
      <c r="B56" s="101">
        <f t="shared" si="3"/>
        <v>958.98940744844788</v>
      </c>
      <c r="C56" s="100">
        <f t="shared" si="3"/>
        <v>961.96221346683706</v>
      </c>
      <c r="D56" s="101">
        <f t="shared" si="3"/>
        <v>964.9362969766222</v>
      </c>
      <c r="E56" s="100">
        <f t="shared" si="3"/>
        <v>967.91164894800488</v>
      </c>
      <c r="F56" s="101">
        <f t="shared" si="3"/>
        <v>970.88826037376282</v>
      </c>
      <c r="G56" s="100">
        <f t="shared" si="3"/>
        <v>973.86612226912939</v>
      </c>
      <c r="H56" s="101">
        <f t="shared" si="3"/>
        <v>976.84522567167267</v>
      </c>
      <c r="I56" s="100">
        <f t="shared" si="3"/>
        <v>979.82556164118103</v>
      </c>
      <c r="J56" s="101">
        <f t="shared" si="3"/>
        <v>982.80712125954187</v>
      </c>
      <c r="K56" s="102">
        <f t="shared" si="3"/>
        <v>985.78989563062805</v>
      </c>
    </row>
    <row r="57" spans="1:11" x14ac:dyDescent="0.35">
      <c r="A57" s="92">
        <v>440</v>
      </c>
      <c r="B57" s="101">
        <f t="shared" si="3"/>
        <v>988.77387588018064</v>
      </c>
      <c r="C57" s="100">
        <f t="shared" si="3"/>
        <v>991.7590531556956</v>
      </c>
      <c r="D57" s="101">
        <f t="shared" si="3"/>
        <v>994.74541862630883</v>
      </c>
      <c r="E57" s="100">
        <f t="shared" si="3"/>
        <v>997.73296348268457</v>
      </c>
      <c r="F57" s="101">
        <f t="shared" si="3"/>
        <v>1000.7216789369024</v>
      </c>
      <c r="G57" s="100">
        <f t="shared" si="3"/>
        <v>1003.7115562223468</v>
      </c>
      <c r="H57" s="101">
        <f t="shared" si="3"/>
        <v>1006.702586593595</v>
      </c>
      <c r="I57" s="100">
        <f t="shared" si="3"/>
        <v>1009.6947613263117</v>
      </c>
      <c r="J57" s="101">
        <f t="shared" si="3"/>
        <v>1012.6880717171349</v>
      </c>
      <c r="K57" s="102">
        <f t="shared" si="3"/>
        <v>1015.682509083573</v>
      </c>
    </row>
    <row r="58" spans="1:11" x14ac:dyDescent="0.35">
      <c r="A58" s="93">
        <v>450</v>
      </c>
      <c r="B58" s="103">
        <f t="shared" si="3"/>
        <v>1018.6780647638941</v>
      </c>
      <c r="C58" s="104">
        <f t="shared" si="3"/>
        <v>1021.6747301170222</v>
      </c>
      <c r="D58" s="103">
        <f t="shared" si="3"/>
        <v>1024.6724965224303</v>
      </c>
      <c r="E58" s="104">
        <f t="shared" si="3"/>
        <v>1027.6713553800373</v>
      </c>
      <c r="F58" s="103">
        <f t="shared" si="3"/>
        <v>1030.6712981101023</v>
      </c>
      <c r="G58" s="104">
        <f t="shared" si="3"/>
        <v>1033.6723161531229</v>
      </c>
      <c r="H58" s="103">
        <f t="shared" si="3"/>
        <v>1036.6744009697318</v>
      </c>
      <c r="I58" s="104">
        <f t="shared" si="3"/>
        <v>1039.6775440405966</v>
      </c>
      <c r="J58" s="112">
        <f t="shared" si="3"/>
        <v>1042.681736866318</v>
      </c>
      <c r="K58" s="105">
        <f t="shared" si="3"/>
        <v>1045.686970967329</v>
      </c>
    </row>
    <row r="59" spans="1:11" x14ac:dyDescent="0.35">
      <c r="A59" s="94">
        <v>460</v>
      </c>
      <c r="B59" s="123">
        <f t="shared" si="3"/>
        <v>1048.6932378837978</v>
      </c>
      <c r="C59" s="124">
        <f t="shared" si="3"/>
        <v>1051.7005291755268</v>
      </c>
      <c r="D59" s="123">
        <f t="shared" si="3"/>
        <v>1054.7088364218562</v>
      </c>
      <c r="E59" s="124">
        <f t="shared" si="3"/>
        <v>1057.7181512215666</v>
      </c>
      <c r="F59" s="123">
        <f t="shared" si="3"/>
        <v>1060.7284651927821</v>
      </c>
      <c r="G59" s="124">
        <f t="shared" si="3"/>
        <v>1063.7397699728747</v>
      </c>
      <c r="H59" s="123">
        <f t="shared" si="3"/>
        <v>1066.7520572183685</v>
      </c>
      <c r="I59" s="124">
        <f t="shared" si="3"/>
        <v>1069.7653186048476</v>
      </c>
      <c r="J59" s="123">
        <f t="shared" si="3"/>
        <v>1072.7795458268597</v>
      </c>
      <c r="K59" s="125">
        <f t="shared" si="3"/>
        <v>1075.7947305978246</v>
      </c>
    </row>
    <row r="60" spans="1:11" x14ac:dyDescent="0.35">
      <c r="A60" s="92">
        <v>470</v>
      </c>
      <c r="B60" s="101">
        <f t="shared" si="3"/>
        <v>1078.8108646499415</v>
      </c>
      <c r="C60" s="100">
        <f t="shared" si="3"/>
        <v>1081.8279397340968</v>
      </c>
      <c r="D60" s="101">
        <f t="shared" si="3"/>
        <v>1084.8459476197743</v>
      </c>
      <c r="E60" s="100">
        <f t="shared" si="3"/>
        <v>1087.8648800949627</v>
      </c>
      <c r="F60" s="101">
        <f t="shared" si="3"/>
        <v>1090.8847289660687</v>
      </c>
      <c r="G60" s="100">
        <f t="shared" si="3"/>
        <v>1093.9054860578244</v>
      </c>
      <c r="H60" s="101">
        <f t="shared" si="3"/>
        <v>1096.9271432132025</v>
      </c>
      <c r="I60" s="100">
        <f t="shared" si="3"/>
        <v>1099.9496922933256</v>
      </c>
      <c r="J60" s="101">
        <f t="shared" si="3"/>
        <v>1102.9731251773815</v>
      </c>
      <c r="K60" s="102">
        <f t="shared" si="3"/>
        <v>1105.9974337625315</v>
      </c>
    </row>
    <row r="61" spans="1:11" x14ac:dyDescent="0.35">
      <c r="A61" s="92">
        <v>480</v>
      </c>
      <c r="B61" s="101">
        <f t="shared" si="3"/>
        <v>1109.0226099638326</v>
      </c>
      <c r="C61" s="100">
        <f t="shared" si="3"/>
        <v>1112.0486457141435</v>
      </c>
      <c r="D61" s="101">
        <f t="shared" si="3"/>
        <v>1115.0755329640465</v>
      </c>
      <c r="E61" s="100">
        <f t="shared" si="3"/>
        <v>1118.1032636817588</v>
      </c>
      <c r="F61" s="101">
        <f t="shared" si="3"/>
        <v>1121.1318298530512</v>
      </c>
      <c r="G61" s="100">
        <f t="shared" si="3"/>
        <v>1124.1612234811639</v>
      </c>
      <c r="H61" s="101">
        <f t="shared" si="3"/>
        <v>1127.1914365867249</v>
      </c>
      <c r="I61" s="100">
        <f t="shared" si="3"/>
        <v>1130.2224612076679</v>
      </c>
      <c r="J61" s="101">
        <f t="shared" si="3"/>
        <v>1133.2542893991506</v>
      </c>
      <c r="K61" s="102">
        <f t="shared" si="3"/>
        <v>1136.2869132334733</v>
      </c>
    </row>
    <row r="62" spans="1:11" x14ac:dyDescent="0.35">
      <c r="A62" s="92">
        <v>490</v>
      </c>
      <c r="B62" s="101">
        <f t="shared" ref="B62:K73" si="4">((($A62+B$12)/1000)^$B$7)*$B$6*3600*(($K$6/1000)-(0.2*(($A62+B$12)/1000)))</f>
        <v>1139.3203248000002</v>
      </c>
      <c r="C62" s="100">
        <f t="shared" si="4"/>
        <v>1142.3545162050784</v>
      </c>
      <c r="D62" s="101">
        <f t="shared" si="4"/>
        <v>1145.3894795719598</v>
      </c>
      <c r="E62" s="100">
        <f t="shared" si="4"/>
        <v>1148.4252070407217</v>
      </c>
      <c r="F62" s="101">
        <f t="shared" si="4"/>
        <v>1151.4616907681896</v>
      </c>
      <c r="G62" s="100">
        <f t="shared" si="4"/>
        <v>1154.4989229278581</v>
      </c>
      <c r="H62" s="101">
        <f t="shared" si="4"/>
        <v>1157.5368957098151</v>
      </c>
      <c r="I62" s="100">
        <f t="shared" si="4"/>
        <v>1160.575601320666</v>
      </c>
      <c r="J62" s="101">
        <f t="shared" si="4"/>
        <v>1163.615031983456</v>
      </c>
      <c r="K62" s="102">
        <f t="shared" si="4"/>
        <v>1166.6551799375961</v>
      </c>
    </row>
    <row r="63" spans="1:11" x14ac:dyDescent="0.35">
      <c r="A63" s="93">
        <v>500</v>
      </c>
      <c r="B63" s="103">
        <f t="shared" si="4"/>
        <v>1169.696037438787</v>
      </c>
      <c r="C63" s="104">
        <f t="shared" si="4"/>
        <v>1172.7375967589453</v>
      </c>
      <c r="D63" s="103">
        <f t="shared" si="4"/>
        <v>1175.7798501861303</v>
      </c>
      <c r="E63" s="104">
        <f t="shared" si="4"/>
        <v>1178.8227900244681</v>
      </c>
      <c r="F63" s="103">
        <f t="shared" si="4"/>
        <v>1181.8664085940823</v>
      </c>
      <c r="G63" s="104">
        <f t="shared" si="4"/>
        <v>1184.9106982310179</v>
      </c>
      <c r="H63" s="103">
        <f t="shared" si="4"/>
        <v>1187.9556512871718</v>
      </c>
      <c r="I63" s="104">
        <f t="shared" si="4"/>
        <v>1191.0012601302203</v>
      </c>
      <c r="J63" s="103">
        <f t="shared" si="4"/>
        <v>1194.047517143548</v>
      </c>
      <c r="K63" s="105">
        <f t="shared" si="4"/>
        <v>1197.0944147261775</v>
      </c>
    </row>
    <row r="64" spans="1:11" x14ac:dyDescent="0.35">
      <c r="A64" s="94">
        <v>510</v>
      </c>
      <c r="B64" s="123">
        <f t="shared" si="4"/>
        <v>1200.1419452926991</v>
      </c>
      <c r="C64" s="124">
        <f t="shared" si="4"/>
        <v>1203.1901012732014</v>
      </c>
      <c r="D64" s="123">
        <f t="shared" si="4"/>
        <v>1206.2388751132025</v>
      </c>
      <c r="E64" s="124">
        <f t="shared" si="4"/>
        <v>1209.2882592735796</v>
      </c>
      <c r="F64" s="123">
        <f t="shared" si="4"/>
        <v>1212.338246230503</v>
      </c>
      <c r="G64" s="124">
        <f t="shared" si="4"/>
        <v>1215.3888284753668</v>
      </c>
      <c r="H64" s="123">
        <f t="shared" si="4"/>
        <v>1218.4399985147211</v>
      </c>
      <c r="I64" s="124">
        <f t="shared" si="4"/>
        <v>1221.4917488702079</v>
      </c>
      <c r="J64" s="123">
        <f t="shared" si="4"/>
        <v>1224.54407207849</v>
      </c>
      <c r="K64" s="125">
        <f t="shared" si="4"/>
        <v>1227.5969606911895</v>
      </c>
    </row>
    <row r="65" spans="1:11" x14ac:dyDescent="0.35">
      <c r="A65" s="92">
        <v>520</v>
      </c>
      <c r="B65" s="101">
        <f t="shared" si="4"/>
        <v>1230.6504072748187</v>
      </c>
      <c r="C65" s="100">
        <f t="shared" si="4"/>
        <v>1233.7044044107165</v>
      </c>
      <c r="D65" s="101">
        <f t="shared" si="4"/>
        <v>1236.7589446949842</v>
      </c>
      <c r="E65" s="100">
        <f t="shared" si="4"/>
        <v>1239.8140207384185</v>
      </c>
      <c r="F65" s="101">
        <f t="shared" si="4"/>
        <v>1242.8696251664517</v>
      </c>
      <c r="G65" s="100">
        <f t="shared" si="4"/>
        <v>1245.9257506190829</v>
      </c>
      <c r="H65" s="101">
        <f t="shared" si="4"/>
        <v>1248.9823897508197</v>
      </c>
      <c r="I65" s="100">
        <f t="shared" si="4"/>
        <v>1252.0395352306125</v>
      </c>
      <c r="J65" s="101">
        <f t="shared" si="4"/>
        <v>1255.0971797417919</v>
      </c>
      <c r="K65" s="102">
        <f t="shared" si="4"/>
        <v>1258.1553159820107</v>
      </c>
    </row>
    <row r="66" spans="1:11" x14ac:dyDescent="0.35">
      <c r="A66" s="92">
        <v>530</v>
      </c>
      <c r="B66" s="101">
        <f t="shared" si="4"/>
        <v>1261.2139366631757</v>
      </c>
      <c r="C66" s="100">
        <f t="shared" si="4"/>
        <v>1264.2730345113935</v>
      </c>
      <c r="D66" s="101">
        <f t="shared" si="4"/>
        <v>1267.3326022669044</v>
      </c>
      <c r="E66" s="100">
        <f t="shared" si="4"/>
        <v>1270.3926326840244</v>
      </c>
      <c r="F66" s="101">
        <f t="shared" si="4"/>
        <v>1273.4531185310852</v>
      </c>
      <c r="G66" s="100">
        <f t="shared" si="4"/>
        <v>1276.5140525903732</v>
      </c>
      <c r="H66" s="101">
        <f t="shared" si="4"/>
        <v>1279.5754276580724</v>
      </c>
      <c r="I66" s="100">
        <f t="shared" si="4"/>
        <v>1282.637236544203</v>
      </c>
      <c r="J66" s="101">
        <f t="shared" si="4"/>
        <v>1285.699472072565</v>
      </c>
      <c r="K66" s="102">
        <f t="shared" si="4"/>
        <v>1288.7621270806776</v>
      </c>
    </row>
    <row r="67" spans="1:11" x14ac:dyDescent="0.35">
      <c r="A67" s="92">
        <v>540</v>
      </c>
      <c r="B67" s="101">
        <f t="shared" si="4"/>
        <v>1291.8251944197245</v>
      </c>
      <c r="C67" s="100">
        <f t="shared" si="4"/>
        <v>1294.8886669544936</v>
      </c>
      <c r="D67" s="101">
        <f t="shared" si="4"/>
        <v>1297.9525375633216</v>
      </c>
      <c r="E67" s="100">
        <f t="shared" si="4"/>
        <v>1301.0167991380363</v>
      </c>
      <c r="F67" s="101">
        <f t="shared" si="4"/>
        <v>1304.0814445839005</v>
      </c>
      <c r="G67" s="100">
        <f t="shared" si="4"/>
        <v>1307.1464668195565</v>
      </c>
      <c r="H67" s="101">
        <f t="shared" si="4"/>
        <v>1310.2118587769696</v>
      </c>
      <c r="I67" s="100">
        <f t="shared" si="4"/>
        <v>1313.2776134013729</v>
      </c>
      <c r="J67" s="101">
        <f t="shared" si="4"/>
        <v>1316.3437236512129</v>
      </c>
      <c r="K67" s="102">
        <f t="shared" si="4"/>
        <v>1319.4101824980935</v>
      </c>
    </row>
    <row r="68" spans="1:11" x14ac:dyDescent="0.35">
      <c r="A68" s="93">
        <v>550</v>
      </c>
      <c r="B68" s="103">
        <f t="shared" si="4"/>
        <v>1322.4769829267232</v>
      </c>
      <c r="C68" s="104">
        <f t="shared" si="4"/>
        <v>1325.5441179348593</v>
      </c>
      <c r="D68" s="103">
        <f t="shared" si="4"/>
        <v>1328.6115805332563</v>
      </c>
      <c r="E68" s="104">
        <f t="shared" si="4"/>
        <v>1331.6793637456105</v>
      </c>
      <c r="F68" s="103">
        <f t="shared" si="4"/>
        <v>1334.7474606085088</v>
      </c>
      <c r="G68" s="104">
        <f t="shared" si="4"/>
        <v>1337.8158641713737</v>
      </c>
      <c r="H68" s="103">
        <f t="shared" si="4"/>
        <v>1340.884567496413</v>
      </c>
      <c r="I68" s="104">
        <f t="shared" si="4"/>
        <v>1343.9535636585676</v>
      </c>
      <c r="J68" s="103">
        <f t="shared" si="4"/>
        <v>1347.0228457454568</v>
      </c>
      <c r="K68" s="105">
        <f t="shared" si="4"/>
        <v>1350.0924068573313</v>
      </c>
    </row>
    <row r="69" spans="1:11" x14ac:dyDescent="0.35">
      <c r="A69" s="92">
        <v>560</v>
      </c>
      <c r="B69" s="101">
        <f t="shared" si="4"/>
        <v>1353.1622401070188</v>
      </c>
      <c r="C69" s="100">
        <f t="shared" si="4"/>
        <v>1356.2323386198736</v>
      </c>
      <c r="D69" s="101">
        <f t="shared" si="4"/>
        <v>1359.3026955337275</v>
      </c>
      <c r="E69" s="100">
        <f t="shared" si="4"/>
        <v>1362.3733039988369</v>
      </c>
      <c r="F69" s="101">
        <f t="shared" si="4"/>
        <v>1365.4441571778368</v>
      </c>
      <c r="G69" s="100">
        <f t="shared" si="4"/>
        <v>1368.5152482456876</v>
      </c>
      <c r="H69" s="101">
        <f t="shared" si="4"/>
        <v>1371.5865703896266</v>
      </c>
      <c r="I69" s="100">
        <f t="shared" si="4"/>
        <v>1374.6581168091191</v>
      </c>
      <c r="J69" s="101">
        <f t="shared" si="4"/>
        <v>1377.7298807158109</v>
      </c>
      <c r="K69" s="102">
        <f t="shared" si="4"/>
        <v>1380.8018553334778</v>
      </c>
    </row>
    <row r="70" spans="1:11" x14ac:dyDescent="0.35">
      <c r="A70" s="92">
        <v>570</v>
      </c>
      <c r="B70" s="101">
        <f t="shared" si="4"/>
        <v>1383.8740338979785</v>
      </c>
      <c r="C70" s="100">
        <f t="shared" si="4"/>
        <v>1386.9464096572065</v>
      </c>
      <c r="D70" s="101">
        <f t="shared" si="4"/>
        <v>1390.0189758710419</v>
      </c>
      <c r="E70" s="100">
        <f t="shared" si="4"/>
        <v>1393.091725811305</v>
      </c>
      <c r="F70" s="101">
        <f t="shared" si="4"/>
        <v>1396.1646527617086</v>
      </c>
      <c r="G70" s="100">
        <f t="shared" si="4"/>
        <v>1399.2377500178106</v>
      </c>
      <c r="H70" s="101">
        <f t="shared" si="4"/>
        <v>1402.3110108869691</v>
      </c>
      <c r="I70" s="100">
        <f t="shared" si="4"/>
        <v>1405.3844286882941</v>
      </c>
      <c r="J70" s="101">
        <f t="shared" si="4"/>
        <v>1408.4579967526035</v>
      </c>
      <c r="K70" s="102">
        <f t="shared" si="4"/>
        <v>1411.5317084223755</v>
      </c>
    </row>
    <row r="71" spans="1:11" x14ac:dyDescent="0.35">
      <c r="A71" s="92">
        <v>580</v>
      </c>
      <c r="B71" s="101">
        <f t="shared" si="4"/>
        <v>1414.605557051704</v>
      </c>
      <c r="C71" s="100">
        <f t="shared" si="4"/>
        <v>1417.6795360062538</v>
      </c>
      <c r="D71" s="101">
        <f t="shared" si="4"/>
        <v>1420.7536386632144</v>
      </c>
      <c r="E71" s="100">
        <f t="shared" si="4"/>
        <v>1423.827858411257</v>
      </c>
      <c r="F71" s="101">
        <f t="shared" si="4"/>
        <v>1426.9021886504888</v>
      </c>
      <c r="G71" s="100">
        <f t="shared" si="4"/>
        <v>1429.9766227924081</v>
      </c>
      <c r="H71" s="101">
        <f t="shared" si="4"/>
        <v>1433.0511542598633</v>
      </c>
      <c r="I71" s="100">
        <f t="shared" si="4"/>
        <v>1436.1257764870047</v>
      </c>
      <c r="J71" s="101">
        <f t="shared" si="4"/>
        <v>1439.2004829192467</v>
      </c>
      <c r="K71" s="102">
        <f t="shared" si="4"/>
        <v>1442.2752670132184</v>
      </c>
    </row>
    <row r="72" spans="1:11" x14ac:dyDescent="0.35">
      <c r="A72" s="92">
        <v>590</v>
      </c>
      <c r="B72" s="101">
        <f t="shared" si="4"/>
        <v>1445.3501222367258</v>
      </c>
      <c r="C72" s="100">
        <f t="shared" si="4"/>
        <v>1448.4250420687063</v>
      </c>
      <c r="D72" s="101">
        <f t="shared" si="4"/>
        <v>1451.5000199991869</v>
      </c>
      <c r="E72" s="100">
        <f t="shared" si="4"/>
        <v>1454.5750495292425</v>
      </c>
      <c r="F72" s="101">
        <f t="shared" si="4"/>
        <v>1457.6501241709529</v>
      </c>
      <c r="G72" s="100">
        <f t="shared" si="4"/>
        <v>1460.7252374473626</v>
      </c>
      <c r="H72" s="101">
        <f t="shared" si="4"/>
        <v>1463.8003828924366</v>
      </c>
      <c r="I72" s="100">
        <f t="shared" si="4"/>
        <v>1466.8755540510224</v>
      </c>
      <c r="J72" s="101">
        <f t="shared" si="4"/>
        <v>1469.9507444788064</v>
      </c>
      <c r="K72" s="102">
        <f t="shared" si="4"/>
        <v>1473.025947742274</v>
      </c>
    </row>
    <row r="73" spans="1:11" x14ac:dyDescent="0.35">
      <c r="A73" s="93">
        <v>600</v>
      </c>
      <c r="B73" s="103">
        <f t="shared" si="4"/>
        <v>1476.1011574186696</v>
      </c>
      <c r="C73" s="104">
        <f t="shared" si="4"/>
        <v>1479.1763670959549</v>
      </c>
      <c r="D73" s="103">
        <f t="shared" si="4"/>
        <v>1482.2515703727699</v>
      </c>
      <c r="E73" s="104">
        <f t="shared" si="4"/>
        <v>1485.3267608583922</v>
      </c>
      <c r="F73" s="103">
        <f t="shared" si="4"/>
        <v>1488.4019321726978</v>
      </c>
      <c r="G73" s="104">
        <f t="shared" si="4"/>
        <v>1491.4770779461221</v>
      </c>
      <c r="H73" s="103">
        <f t="shared" si="4"/>
        <v>1494.5521918196189</v>
      </c>
      <c r="I73" s="104">
        <f t="shared" si="4"/>
        <v>1497.627267444622</v>
      </c>
      <c r="J73" s="103">
        <f t="shared" si="4"/>
        <v>1500.7022984830082</v>
      </c>
      <c r="K73" s="105">
        <f t="shared" si="4"/>
        <v>1503.7772786070566</v>
      </c>
    </row>
    <row r="74" spans="1:11" x14ac:dyDescent="0.35">
      <c r="A74" s="92">
        <v>610</v>
      </c>
      <c r="B74" s="101"/>
      <c r="C74" s="100"/>
      <c r="D74" s="101"/>
      <c r="E74" s="100"/>
      <c r="F74" s="101"/>
      <c r="G74" s="100"/>
      <c r="H74" s="101"/>
      <c r="I74" s="100"/>
      <c r="J74" s="101"/>
      <c r="K74" s="102"/>
    </row>
    <row r="75" spans="1:11" x14ac:dyDescent="0.35">
      <c r="A75" s="92">
        <v>620</v>
      </c>
      <c r="B75" s="101"/>
      <c r="C75" s="100"/>
      <c r="D75" s="101"/>
      <c r="E75" s="100"/>
      <c r="F75" s="101"/>
      <c r="G75" s="100"/>
      <c r="H75" s="101"/>
      <c r="I75" s="100"/>
      <c r="J75" s="101"/>
      <c r="K75" s="102"/>
    </row>
    <row r="76" spans="1:11" x14ac:dyDescent="0.35">
      <c r="A76" s="92">
        <v>630</v>
      </c>
      <c r="B76" s="101"/>
      <c r="C76" s="100"/>
      <c r="D76" s="101"/>
      <c r="E76" s="100"/>
      <c r="F76" s="101"/>
      <c r="G76" s="100"/>
      <c r="H76" s="101"/>
      <c r="I76" s="100"/>
      <c r="J76" s="101"/>
      <c r="K76" s="102"/>
    </row>
    <row r="77" spans="1:11" x14ac:dyDescent="0.35">
      <c r="A77" s="92">
        <v>640</v>
      </c>
      <c r="B77" s="101"/>
      <c r="C77" s="100"/>
      <c r="D77" s="101"/>
      <c r="E77" s="100"/>
      <c r="F77" s="101"/>
      <c r="G77" s="100"/>
      <c r="H77" s="101"/>
      <c r="I77" s="100"/>
      <c r="J77" s="101"/>
      <c r="K77" s="102"/>
    </row>
    <row r="78" spans="1:11" x14ac:dyDescent="0.35">
      <c r="A78" s="93">
        <v>650</v>
      </c>
      <c r="B78" s="103"/>
      <c r="C78" s="104"/>
      <c r="D78" s="103"/>
      <c r="E78" s="104"/>
      <c r="F78" s="103"/>
      <c r="G78" s="104"/>
      <c r="H78" s="103"/>
      <c r="I78" s="104"/>
      <c r="J78" s="103"/>
      <c r="K78" s="105"/>
    </row>
    <row r="79" spans="1:11" x14ac:dyDescent="0.35">
      <c r="A79" s="92">
        <v>660</v>
      </c>
      <c r="B79" s="101"/>
      <c r="C79" s="100"/>
      <c r="D79" s="101"/>
      <c r="E79" s="100"/>
      <c r="F79" s="101"/>
      <c r="G79" s="100"/>
      <c r="H79" s="101"/>
      <c r="I79" s="100"/>
      <c r="J79" s="101"/>
      <c r="K79" s="102"/>
    </row>
    <row r="80" spans="1:11" x14ac:dyDescent="0.35">
      <c r="A80" s="92">
        <v>670</v>
      </c>
      <c r="B80" s="101"/>
      <c r="C80" s="100"/>
      <c r="D80" s="101"/>
      <c r="E80" s="100"/>
      <c r="F80" s="101"/>
      <c r="G80" s="100"/>
      <c r="H80" s="101"/>
      <c r="I80" s="100"/>
      <c r="J80" s="101"/>
      <c r="K80" s="102"/>
    </row>
    <row r="81" spans="1:11" x14ac:dyDescent="0.35">
      <c r="A81" s="92">
        <v>680</v>
      </c>
      <c r="B81" s="101"/>
      <c r="C81" s="100"/>
      <c r="D81" s="101"/>
      <c r="E81" s="100"/>
      <c r="F81" s="101"/>
      <c r="G81" s="100"/>
      <c r="H81" s="101"/>
      <c r="I81" s="100"/>
      <c r="J81" s="101"/>
      <c r="K81" s="102"/>
    </row>
    <row r="82" spans="1:11" x14ac:dyDescent="0.35">
      <c r="A82" s="92">
        <v>690</v>
      </c>
      <c r="B82" s="101"/>
      <c r="C82" s="100"/>
      <c r="D82" s="101"/>
      <c r="E82" s="100"/>
      <c r="F82" s="101"/>
      <c r="G82" s="100"/>
      <c r="H82" s="101"/>
      <c r="I82" s="100"/>
      <c r="J82" s="101"/>
      <c r="K82" s="102"/>
    </row>
    <row r="83" spans="1:11" x14ac:dyDescent="0.35">
      <c r="A83" s="93">
        <v>700</v>
      </c>
      <c r="B83" s="103"/>
      <c r="C83" s="104"/>
      <c r="D83" s="103"/>
      <c r="E83" s="104"/>
      <c r="F83" s="103"/>
      <c r="G83" s="104"/>
      <c r="H83" s="103"/>
      <c r="I83" s="104"/>
      <c r="J83" s="103"/>
      <c r="K83" s="105"/>
    </row>
    <row r="84" spans="1:11" x14ac:dyDescent="0.35">
      <c r="A84" s="92">
        <v>710</v>
      </c>
      <c r="B84" s="85"/>
      <c r="C84" s="86"/>
      <c r="D84" s="85"/>
      <c r="E84" s="86"/>
      <c r="F84" s="85"/>
      <c r="G84" s="86"/>
      <c r="H84" s="85"/>
      <c r="I84" s="86"/>
      <c r="J84" s="85"/>
      <c r="K84" s="87"/>
    </row>
    <row r="85" spans="1:11" x14ac:dyDescent="0.35">
      <c r="A85" s="92">
        <v>720</v>
      </c>
      <c r="B85" s="85"/>
      <c r="C85" s="86"/>
      <c r="D85" s="85"/>
      <c r="E85" s="86"/>
      <c r="F85" s="85"/>
      <c r="G85" s="86"/>
      <c r="H85" s="85"/>
      <c r="I85" s="86"/>
      <c r="J85" s="85"/>
      <c r="K85" s="87"/>
    </row>
    <row r="86" spans="1:11" x14ac:dyDescent="0.35">
      <c r="A86" s="92">
        <v>730</v>
      </c>
      <c r="B86" s="85"/>
      <c r="C86" s="86"/>
      <c r="D86" s="85"/>
      <c r="E86" s="86"/>
      <c r="F86" s="85"/>
      <c r="G86" s="86"/>
      <c r="H86" s="85"/>
      <c r="I86" s="86"/>
      <c r="J86" s="85"/>
      <c r="K86" s="87"/>
    </row>
    <row r="87" spans="1:11" x14ac:dyDescent="0.35">
      <c r="A87" s="92">
        <v>740</v>
      </c>
      <c r="B87" s="85"/>
      <c r="C87" s="86"/>
      <c r="D87" s="85"/>
      <c r="E87" s="86"/>
      <c r="F87" s="85"/>
      <c r="G87" s="86"/>
      <c r="H87" s="85"/>
      <c r="I87" s="86"/>
      <c r="J87" s="85"/>
      <c r="K87" s="87"/>
    </row>
    <row r="88" spans="1:11" x14ac:dyDescent="0.35">
      <c r="A88" s="93">
        <v>750</v>
      </c>
      <c r="B88" s="139"/>
      <c r="C88" s="138"/>
      <c r="D88" s="139"/>
      <c r="E88" s="138"/>
      <c r="F88" s="139"/>
      <c r="G88" s="138"/>
      <c r="H88" s="139"/>
      <c r="I88" s="138"/>
      <c r="J88" s="139"/>
      <c r="K88" s="140"/>
    </row>
    <row r="89" spans="1:11" x14ac:dyDescent="0.35">
      <c r="A89" s="92">
        <v>760</v>
      </c>
      <c r="B89" s="85"/>
      <c r="C89" s="86"/>
      <c r="D89" s="85"/>
      <c r="E89" s="86"/>
      <c r="F89" s="85"/>
      <c r="G89" s="86"/>
      <c r="H89" s="85"/>
      <c r="I89" s="86"/>
      <c r="J89" s="85"/>
      <c r="K89" s="87"/>
    </row>
    <row r="90" spans="1:11" x14ac:dyDescent="0.35">
      <c r="A90" s="92">
        <v>770</v>
      </c>
      <c r="B90" s="85"/>
      <c r="C90" s="86"/>
      <c r="D90" s="85"/>
      <c r="E90" s="86"/>
      <c r="F90" s="85"/>
      <c r="G90" s="86"/>
      <c r="H90" s="85"/>
      <c r="I90" s="86"/>
      <c r="J90" s="85"/>
      <c r="K90" s="87"/>
    </row>
    <row r="91" spans="1:11" x14ac:dyDescent="0.35">
      <c r="A91" s="92">
        <v>780</v>
      </c>
      <c r="B91" s="85"/>
      <c r="C91" s="86"/>
      <c r="D91" s="85"/>
      <c r="E91" s="86"/>
      <c r="F91" s="85"/>
      <c r="G91" s="86"/>
      <c r="H91" s="85"/>
      <c r="I91" s="86"/>
      <c r="J91" s="85"/>
      <c r="K91" s="87"/>
    </row>
    <row r="92" spans="1:11" x14ac:dyDescent="0.35">
      <c r="A92" s="92">
        <v>790</v>
      </c>
      <c r="B92" s="85"/>
      <c r="C92" s="86"/>
      <c r="D92" s="85"/>
      <c r="E92" s="86"/>
      <c r="F92" s="85"/>
      <c r="G92" s="86"/>
      <c r="H92" s="85"/>
      <c r="I92" s="86"/>
      <c r="J92" s="85"/>
      <c r="K92" s="87"/>
    </row>
    <row r="93" spans="1:11" x14ac:dyDescent="0.35">
      <c r="A93" s="92">
        <v>800</v>
      </c>
      <c r="B93" s="85"/>
      <c r="C93" s="86"/>
      <c r="D93" s="85"/>
      <c r="E93" s="86"/>
      <c r="F93" s="85"/>
      <c r="G93" s="86"/>
      <c r="H93" s="85"/>
      <c r="I93" s="86"/>
      <c r="J93" s="85"/>
      <c r="K93" s="87"/>
    </row>
    <row r="94" spans="1:11" x14ac:dyDescent="0.35">
      <c r="A94" s="106">
        <v>810</v>
      </c>
      <c r="B94" s="132"/>
      <c r="C94" s="133"/>
      <c r="D94" s="134"/>
      <c r="E94" s="133"/>
      <c r="F94" s="134"/>
      <c r="G94" s="133"/>
      <c r="H94" s="134"/>
      <c r="I94" s="133"/>
      <c r="J94" s="134"/>
      <c r="K94" s="135"/>
    </row>
    <row r="95" spans="1:11" x14ac:dyDescent="0.35">
      <c r="A95" s="92">
        <v>820</v>
      </c>
      <c r="B95" s="136"/>
      <c r="C95" s="86"/>
      <c r="D95" s="85"/>
      <c r="E95" s="86"/>
      <c r="F95" s="85"/>
      <c r="G95" s="86"/>
      <c r="H95" s="85"/>
      <c r="I95" s="86"/>
      <c r="J95" s="85"/>
      <c r="K95" s="87"/>
    </row>
    <row r="96" spans="1:11" x14ac:dyDescent="0.35">
      <c r="A96" s="92">
        <v>830</v>
      </c>
      <c r="B96" s="136"/>
      <c r="C96" s="86"/>
      <c r="D96" s="85"/>
      <c r="E96" s="86"/>
      <c r="F96" s="85"/>
      <c r="G96" s="86"/>
      <c r="H96" s="85"/>
      <c r="I96" s="86"/>
      <c r="J96" s="85"/>
      <c r="K96" s="87"/>
    </row>
    <row r="97" spans="1:11" x14ac:dyDescent="0.35">
      <c r="A97" s="92">
        <v>840</v>
      </c>
      <c r="B97" s="136"/>
      <c r="C97" s="86"/>
      <c r="D97" s="85"/>
      <c r="E97" s="86"/>
      <c r="F97" s="85"/>
      <c r="G97" s="86"/>
      <c r="H97" s="85"/>
      <c r="I97" s="86"/>
      <c r="J97" s="85"/>
      <c r="K97" s="87"/>
    </row>
    <row r="98" spans="1:11" x14ac:dyDescent="0.35">
      <c r="A98" s="93">
        <v>850</v>
      </c>
      <c r="B98" s="137"/>
      <c r="C98" s="138"/>
      <c r="D98" s="139"/>
      <c r="E98" s="138"/>
      <c r="F98" s="139"/>
      <c r="G98" s="138"/>
      <c r="H98" s="139"/>
      <c r="I98" s="138"/>
      <c r="J98" s="139"/>
      <c r="K98" s="140"/>
    </row>
    <row r="99" spans="1:11" x14ac:dyDescent="0.35">
      <c r="A99" s="92">
        <v>860</v>
      </c>
      <c r="B99" s="136"/>
      <c r="C99" s="86"/>
      <c r="D99" s="85"/>
      <c r="E99" s="86"/>
      <c r="F99" s="85"/>
      <c r="G99" s="86"/>
      <c r="H99" s="85"/>
      <c r="I99" s="86"/>
      <c r="J99" s="85"/>
      <c r="K99" s="87"/>
    </row>
    <row r="100" spans="1:11" x14ac:dyDescent="0.35">
      <c r="A100" s="92">
        <v>870</v>
      </c>
      <c r="B100" s="136"/>
      <c r="C100" s="86"/>
      <c r="D100" s="85"/>
      <c r="E100" s="86"/>
      <c r="F100" s="85"/>
      <c r="G100" s="86"/>
      <c r="H100" s="85"/>
      <c r="I100" s="86"/>
      <c r="J100" s="85"/>
      <c r="K100" s="87"/>
    </row>
    <row r="101" spans="1:11" x14ac:dyDescent="0.35">
      <c r="A101" s="92">
        <v>880</v>
      </c>
      <c r="B101" s="136"/>
      <c r="C101" s="86"/>
      <c r="D101" s="85"/>
      <c r="E101" s="86"/>
      <c r="F101" s="85"/>
      <c r="G101" s="86"/>
      <c r="H101" s="85"/>
      <c r="I101" s="86"/>
      <c r="J101" s="85"/>
      <c r="K101" s="87"/>
    </row>
    <row r="102" spans="1:11" x14ac:dyDescent="0.35">
      <c r="A102" s="92">
        <v>890</v>
      </c>
      <c r="B102" s="136"/>
      <c r="C102" s="86"/>
      <c r="D102" s="85"/>
      <c r="E102" s="86"/>
      <c r="F102" s="85"/>
      <c r="G102" s="86"/>
      <c r="H102" s="85"/>
      <c r="I102" s="86"/>
      <c r="J102" s="85"/>
      <c r="K102" s="87"/>
    </row>
    <row r="103" spans="1:11" x14ac:dyDescent="0.35">
      <c r="A103" s="93">
        <v>900</v>
      </c>
      <c r="B103" s="137"/>
      <c r="C103" s="138"/>
      <c r="D103" s="139"/>
      <c r="E103" s="138"/>
      <c r="F103" s="139"/>
      <c r="G103" s="138"/>
      <c r="H103" s="139"/>
      <c r="I103" s="138"/>
      <c r="J103" s="139"/>
      <c r="K103" s="140"/>
    </row>
    <row r="104" spans="1:11" x14ac:dyDescent="0.35">
      <c r="A104" s="92">
        <v>910</v>
      </c>
      <c r="B104" s="136"/>
      <c r="C104" s="86"/>
      <c r="D104" s="85"/>
      <c r="E104" s="86"/>
      <c r="F104" s="85"/>
      <c r="G104" s="86"/>
      <c r="H104" s="85"/>
      <c r="I104" s="86"/>
      <c r="J104" s="85"/>
      <c r="K104" s="87"/>
    </row>
    <row r="105" spans="1:11" x14ac:dyDescent="0.35">
      <c r="A105" s="92">
        <v>920</v>
      </c>
      <c r="B105" s="136"/>
      <c r="C105" s="86"/>
      <c r="D105" s="85"/>
      <c r="E105" s="86"/>
      <c r="F105" s="85"/>
      <c r="G105" s="86"/>
      <c r="H105" s="85"/>
      <c r="I105" s="86"/>
      <c r="J105" s="85"/>
      <c r="K105" s="87"/>
    </row>
    <row r="106" spans="1:11" x14ac:dyDescent="0.35">
      <c r="A106" s="92">
        <v>930</v>
      </c>
      <c r="B106" s="136"/>
      <c r="C106" s="86"/>
      <c r="D106" s="85"/>
      <c r="E106" s="86"/>
      <c r="F106" s="85"/>
      <c r="G106" s="86"/>
      <c r="H106" s="85"/>
      <c r="I106" s="86"/>
      <c r="J106" s="85"/>
      <c r="K106" s="87"/>
    </row>
    <row r="107" spans="1:11" x14ac:dyDescent="0.35">
      <c r="A107" s="92">
        <v>940</v>
      </c>
      <c r="B107" s="136"/>
      <c r="C107" s="86"/>
      <c r="D107" s="85"/>
      <c r="E107" s="86"/>
      <c r="F107" s="85"/>
      <c r="G107" s="86"/>
      <c r="H107" s="85"/>
      <c r="I107" s="86"/>
      <c r="J107" s="85"/>
      <c r="K107" s="87"/>
    </row>
    <row r="108" spans="1:11" x14ac:dyDescent="0.35">
      <c r="A108" s="93">
        <v>950</v>
      </c>
      <c r="B108" s="137"/>
      <c r="C108" s="138"/>
      <c r="D108" s="139"/>
      <c r="E108" s="138"/>
      <c r="F108" s="139"/>
      <c r="G108" s="138"/>
      <c r="H108" s="139"/>
      <c r="I108" s="138"/>
      <c r="J108" s="139"/>
      <c r="K108" s="140"/>
    </row>
    <row r="109" spans="1:11" x14ac:dyDescent="0.35">
      <c r="A109" s="92">
        <v>960</v>
      </c>
      <c r="B109" s="136"/>
      <c r="C109" s="86"/>
      <c r="D109" s="85"/>
      <c r="E109" s="86"/>
      <c r="F109" s="85"/>
      <c r="G109" s="86"/>
      <c r="H109" s="85"/>
      <c r="I109" s="86"/>
      <c r="J109" s="85"/>
      <c r="K109" s="87"/>
    </row>
    <row r="110" spans="1:11" x14ac:dyDescent="0.35">
      <c r="A110" s="92">
        <v>970</v>
      </c>
      <c r="B110" s="136"/>
      <c r="C110" s="86"/>
      <c r="D110" s="85"/>
      <c r="E110" s="86"/>
      <c r="F110" s="85"/>
      <c r="G110" s="86"/>
      <c r="H110" s="85"/>
      <c r="I110" s="86"/>
      <c r="J110" s="85"/>
      <c r="K110" s="87"/>
    </row>
    <row r="111" spans="1:11" x14ac:dyDescent="0.35">
      <c r="A111" s="92">
        <v>980</v>
      </c>
      <c r="B111" s="136"/>
      <c r="C111" s="86"/>
      <c r="D111" s="85"/>
      <c r="E111" s="86"/>
      <c r="F111" s="85"/>
      <c r="G111" s="86"/>
      <c r="H111" s="85"/>
      <c r="I111" s="86"/>
      <c r="J111" s="85"/>
      <c r="K111" s="87"/>
    </row>
    <row r="112" spans="1:11" x14ac:dyDescent="0.35">
      <c r="A112" s="92">
        <v>990</v>
      </c>
      <c r="B112" s="136"/>
      <c r="C112" s="86"/>
      <c r="D112" s="85"/>
      <c r="E112" s="86"/>
      <c r="F112" s="85"/>
      <c r="G112" s="86"/>
      <c r="H112" s="85"/>
      <c r="I112" s="86"/>
      <c r="J112" s="85"/>
      <c r="K112" s="87"/>
    </row>
    <row r="113" spans="1:11" x14ac:dyDescent="0.35">
      <c r="A113" s="95">
        <v>1000</v>
      </c>
      <c r="B113" s="141"/>
      <c r="C113" s="142"/>
      <c r="D113" s="143"/>
      <c r="E113" s="142"/>
      <c r="F113" s="143"/>
      <c r="G113" s="142"/>
      <c r="H113" s="143"/>
      <c r="I113" s="142"/>
      <c r="J113" s="143"/>
      <c r="K113" s="144"/>
    </row>
  </sheetData>
  <sheetProtection algorithmName="SHA-512" hashValue="G6rOetE5YAuxUKbooNafsr6Si8bAS1JFOtxLSXxgJpcyiQkNdheiywMMBbe0R07MsLf8X621QPku62I85AY8OA==" saltValue="9J4tPlaZQMDAJQ4QqrW3Fg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3"/>
  <sheetViews>
    <sheetView zoomScaleNormal="100" workbookViewId="0">
      <selection activeCell="L6" sqref="L6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1.83203125" style="5" customWidth="1"/>
    <col min="7" max="16384" width="9" style="5"/>
  </cols>
  <sheetData>
    <row r="1" spans="1:11" x14ac:dyDescent="0.35">
      <c r="A1" s="1" t="s">
        <v>13</v>
      </c>
      <c r="B1" s="2"/>
      <c r="C1" s="2"/>
      <c r="D1" s="2"/>
      <c r="E1" s="2"/>
      <c r="F1" s="2"/>
      <c r="G1" s="2"/>
      <c r="H1" s="2"/>
      <c r="I1" s="2"/>
      <c r="J1" s="3"/>
      <c r="K1" s="151" t="s">
        <v>31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18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147" t="s">
        <v>2</v>
      </c>
      <c r="B5" s="148"/>
      <c r="C5" s="148"/>
      <c r="D5" s="148"/>
      <c r="E5" s="148"/>
      <c r="F5" s="147" t="s">
        <v>3</v>
      </c>
      <c r="G5" s="148"/>
      <c r="H5" s="148"/>
      <c r="I5" s="149"/>
      <c r="J5" s="148" t="s">
        <v>28</v>
      </c>
      <c r="K5" s="149"/>
    </row>
    <row r="6" spans="1:11" x14ac:dyDescent="0.35">
      <c r="A6" s="11" t="s">
        <v>0</v>
      </c>
      <c r="B6" s="12">
        <v>1.8380000000000001</v>
      </c>
      <c r="C6" s="13"/>
      <c r="D6" s="14"/>
      <c r="E6" s="15"/>
      <c r="F6" s="16" t="s">
        <v>24</v>
      </c>
      <c r="G6" s="17">
        <v>27</v>
      </c>
      <c r="H6" s="18" t="s">
        <v>26</v>
      </c>
      <c r="I6" s="19">
        <v>0.03</v>
      </c>
      <c r="J6" s="20" t="s">
        <v>8</v>
      </c>
      <c r="K6" s="150">
        <v>800</v>
      </c>
    </row>
    <row r="7" spans="1:11" x14ac:dyDescent="0.35">
      <c r="A7" s="21" t="s">
        <v>4</v>
      </c>
      <c r="B7" s="22">
        <v>1.5</v>
      </c>
      <c r="C7" s="23"/>
      <c r="D7" s="24"/>
      <c r="E7" s="25"/>
      <c r="F7" s="26"/>
      <c r="G7" s="27"/>
      <c r="H7" s="28" t="s">
        <v>7</v>
      </c>
      <c r="I7" s="29"/>
      <c r="J7" s="30"/>
      <c r="K7" s="31"/>
    </row>
    <row r="8" spans="1:11" ht="17.5" x14ac:dyDescent="0.35">
      <c r="A8" s="32" t="s">
        <v>23</v>
      </c>
      <c r="B8" s="33" t="s">
        <v>9</v>
      </c>
      <c r="C8" s="26"/>
      <c r="D8" s="26"/>
      <c r="E8" s="26"/>
      <c r="F8" s="16" t="s">
        <v>25</v>
      </c>
      <c r="G8" s="17">
        <v>693</v>
      </c>
      <c r="H8" s="18" t="s">
        <v>27</v>
      </c>
      <c r="I8" s="34">
        <f>K6/3000</f>
        <v>0.26666666666666666</v>
      </c>
      <c r="J8" s="35" t="s">
        <v>11</v>
      </c>
      <c r="K8" s="36" t="s">
        <v>12</v>
      </c>
    </row>
    <row r="9" spans="1:11" ht="17.5" x14ac:dyDescent="0.35">
      <c r="A9" s="37"/>
      <c r="B9" s="38"/>
      <c r="C9" s="39"/>
      <c r="D9" s="40" t="s">
        <v>6</v>
      </c>
      <c r="E9" s="41">
        <f>I8*0.01*1000</f>
        <v>2.6666666666666665</v>
      </c>
      <c r="F9" s="42"/>
      <c r="G9" s="43"/>
      <c r="H9" s="44" t="s">
        <v>5</v>
      </c>
      <c r="I9" s="45"/>
      <c r="J9" s="46" t="s">
        <v>10</v>
      </c>
      <c r="K9" s="47" t="s">
        <v>12</v>
      </c>
    </row>
    <row r="10" spans="1:11" x14ac:dyDescent="0.35">
      <c r="A10" s="48"/>
      <c r="B10" s="49"/>
      <c r="C10" s="2"/>
      <c r="D10" s="2"/>
      <c r="E10" s="2"/>
      <c r="F10" s="50"/>
      <c r="G10" s="51"/>
      <c r="H10" s="52"/>
      <c r="I10" s="53"/>
      <c r="J10" s="54"/>
      <c r="K10" s="55"/>
    </row>
    <row r="11" spans="1:11" x14ac:dyDescent="0.35">
      <c r="A11" s="56" t="s">
        <v>1</v>
      </c>
      <c r="B11" s="57"/>
      <c r="C11" s="58"/>
      <c r="D11" s="58"/>
      <c r="E11" s="58"/>
      <c r="F11" s="58" t="s">
        <v>29</v>
      </c>
      <c r="G11" s="59"/>
      <c r="H11" s="59"/>
      <c r="I11" s="59"/>
      <c r="J11" s="58"/>
      <c r="K11" s="60"/>
    </row>
    <row r="12" spans="1:11" x14ac:dyDescent="0.35">
      <c r="A12" s="61" t="s">
        <v>30</v>
      </c>
      <c r="B12" s="62">
        <v>0</v>
      </c>
      <c r="C12" s="63">
        <v>1</v>
      </c>
      <c r="D12" s="62">
        <v>2</v>
      </c>
      <c r="E12" s="63">
        <v>3</v>
      </c>
      <c r="F12" s="62">
        <v>4</v>
      </c>
      <c r="G12" s="63">
        <v>5</v>
      </c>
      <c r="H12" s="62">
        <v>6</v>
      </c>
      <c r="I12" s="63">
        <v>7</v>
      </c>
      <c r="J12" s="62">
        <v>8</v>
      </c>
      <c r="K12" s="64">
        <v>9</v>
      </c>
    </row>
    <row r="13" spans="1:11" x14ac:dyDescent="0.35">
      <c r="A13" s="65">
        <v>0</v>
      </c>
      <c r="B13" s="66">
        <v>0</v>
      </c>
      <c r="C13" s="126">
        <f>((($A13+C$12)/1000)^$B$7)*$B$6*3600*(($K$6/1000)-(0.2*(($A13+C$12)/1000)))</f>
        <v>0.16735142225677352</v>
      </c>
      <c r="D13" s="127">
        <f t="shared" ref="D13:K28" si="0">((($A13+D$12)/1000)^$B$7)*$B$6*3600*(($K$6/1000)-(0.2*(($A13+D$12)/1000)))</f>
        <v>0.47322293715916297</v>
      </c>
      <c r="E13" s="128">
        <f t="shared" si="0"/>
        <v>0.86914859772871433</v>
      </c>
      <c r="F13" s="127">
        <f t="shared" si="0"/>
        <v>1.337807018430742</v>
      </c>
      <c r="G13" s="128">
        <f t="shared" si="0"/>
        <v>1.8691742678271837</v>
      </c>
      <c r="H13" s="129">
        <f t="shared" si="0"/>
        <v>2.4564783428042354</v>
      </c>
      <c r="I13" s="130">
        <f t="shared" si="0"/>
        <v>3.0947414637772788</v>
      </c>
      <c r="J13" s="129">
        <f t="shared" si="0"/>
        <v>3.7801019812693926</v>
      </c>
      <c r="K13" s="131">
        <f t="shared" si="0"/>
        <v>4.5094491643218664</v>
      </c>
    </row>
    <row r="14" spans="1:11" x14ac:dyDescent="0.35">
      <c r="A14" s="69">
        <v>10</v>
      </c>
      <c r="B14" s="70">
        <f t="shared" ref="B14:K29" si="1">((($A14+B$12)/1000)^$B$7)*$B$6*3600*(($K$6/1000)-(0.2*(($A14+B$12)/1000)))</f>
        <v>5.2802064000000017</v>
      </c>
      <c r="C14" s="71">
        <f t="shared" si="1"/>
        <v>6.0901931648880865</v>
      </c>
      <c r="D14" s="70">
        <f t="shared" si="0"/>
        <v>6.9375323647577911</v>
      </c>
      <c r="E14" s="71">
        <f t="shared" si="0"/>
        <v>7.8205854858033614</v>
      </c>
      <c r="F14" s="70">
        <f t="shared" si="0"/>
        <v>8.7379056576745135</v>
      </c>
      <c r="G14" s="71">
        <f t="shared" si="0"/>
        <v>9.6882027246360245</v>
      </c>
      <c r="H14" s="72">
        <f t="shared" si="0"/>
        <v>10.670316639495633</v>
      </c>
      <c r="I14" s="73">
        <f t="shared" si="0"/>
        <v>11.683196790333819</v>
      </c>
      <c r="J14" s="72">
        <f t="shared" si="0"/>
        <v>12.725885659262193</v>
      </c>
      <c r="K14" s="74">
        <f t="shared" si="0"/>
        <v>13.797505710879046</v>
      </c>
    </row>
    <row r="15" spans="1:11" x14ac:dyDescent="0.35">
      <c r="A15" s="69">
        <v>20</v>
      </c>
      <c r="B15" s="72">
        <f t="shared" si="1"/>
        <v>14.897248732820398</v>
      </c>
      <c r="C15" s="73">
        <f t="shared" si="1"/>
        <v>16.024367068164313</v>
      </c>
      <c r="D15" s="72">
        <f t="shared" si="0"/>
        <v>17.178166328432663</v>
      </c>
      <c r="E15" s="73">
        <f t="shared" si="0"/>
        <v>18.35799928023367</v>
      </c>
      <c r="F15" s="72">
        <f t="shared" si="0"/>
        <v>19.563260672988768</v>
      </c>
      <c r="G15" s="73">
        <f t="shared" si="0"/>
        <v>20.793382829165871</v>
      </c>
      <c r="H15" s="72">
        <f t="shared" si="0"/>
        <v>22.047831858205388</v>
      </c>
      <c r="I15" s="73">
        <f t="shared" si="0"/>
        <v>23.326104385027982</v>
      </c>
      <c r="J15" s="72">
        <f t="shared" si="0"/>
        <v>24.627724706483029</v>
      </c>
      <c r="K15" s="74">
        <f t="shared" si="0"/>
        <v>25.952242306292728</v>
      </c>
    </row>
    <row r="16" spans="1:11" x14ac:dyDescent="0.35">
      <c r="A16" s="69">
        <v>30</v>
      </c>
      <c r="B16" s="75">
        <f t="shared" si="1"/>
        <v>27.299229672348812</v>
      </c>
      <c r="C16" s="76">
        <f t="shared" si="1"/>
        <v>28.668280370608631</v>
      </c>
      <c r="D16" s="75">
        <f t="shared" si="0"/>
        <v>30.059007338029975</v>
      </c>
      <c r="E16" s="76">
        <f t="shared" si="0"/>
        <v>31.471041363494209</v>
      </c>
      <c r="F16" s="75">
        <f t="shared" si="0"/>
        <v>32.904029730887054</v>
      </c>
      <c r="G16" s="76">
        <f t="shared" si="0"/>
        <v>34.357635002717281</v>
      </c>
      <c r="H16" s="75">
        <f t="shared" si="0"/>
        <v>35.831533926077412</v>
      </c>
      <c r="I16" s="76">
        <f t="shared" si="0"/>
        <v>37.32541644555117</v>
      </c>
      <c r="J16" s="75">
        <f t="shared" si="0"/>
        <v>38.838984809976488</v>
      </c>
      <c r="K16" s="77">
        <f t="shared" si="0"/>
        <v>40.371952761881928</v>
      </c>
    </row>
    <row r="17" spans="1:11" x14ac:dyDescent="0.35">
      <c r="A17" s="69">
        <v>40</v>
      </c>
      <c r="B17" s="75">
        <f t="shared" si="1"/>
        <v>41.924044800000019</v>
      </c>
      <c r="C17" s="76">
        <f t="shared" si="1"/>
        <v>43.494995506590158</v>
      </c>
      <c r="D17" s="75">
        <f t="shared" si="0"/>
        <v>45.084548932419594</v>
      </c>
      <c r="E17" s="76">
        <f t="shared" si="0"/>
        <v>46.692458033191897</v>
      </c>
      <c r="F17" s="75">
        <f t="shared" si="0"/>
        <v>48.318484152012552</v>
      </c>
      <c r="G17" s="76">
        <f t="shared" si="0"/>
        <v>49.962396543160359</v>
      </c>
      <c r="H17" s="75">
        <f t="shared" si="0"/>
        <v>51.623971933015525</v>
      </c>
      <c r="I17" s="76">
        <f t="shared" si="0"/>
        <v>53.302994114493238</v>
      </c>
      <c r="J17" s="75">
        <f t="shared" si="0"/>
        <v>54.999253571760867</v>
      </c>
      <c r="K17" s="77">
        <f t="shared" si="0"/>
        <v>56.712547132388991</v>
      </c>
    </row>
    <row r="18" spans="1:11" x14ac:dyDescent="0.35">
      <c r="A18" s="78">
        <v>50</v>
      </c>
      <c r="B18" s="79">
        <f t="shared" si="1"/>
        <v>58.442677644406402</v>
      </c>
      <c r="C18" s="80">
        <f t="shared" si="1"/>
        <v>60.189453676009428</v>
      </c>
      <c r="D18" s="79">
        <f t="shared" si="0"/>
        <v>61.952689235920111</v>
      </c>
      <c r="E18" s="80">
        <f t="shared" si="0"/>
        <v>63.732203512599035</v>
      </c>
      <c r="F18" s="79">
        <f t="shared" si="0"/>
        <v>65.527820630708277</v>
      </c>
      <c r="G18" s="80">
        <f t="shared" si="0"/>
        <v>67.339369423381413</v>
      </c>
      <c r="H18" s="79">
        <f t="shared" si="0"/>
        <v>69.166683219003161</v>
      </c>
      <c r="I18" s="80">
        <f t="shared" si="0"/>
        <v>71.009599641330851</v>
      </c>
      <c r="J18" s="79">
        <f t="shared" si="0"/>
        <v>72.867960421899809</v>
      </c>
      <c r="K18" s="81">
        <f t="shared" si="0"/>
        <v>74.741611223758369</v>
      </c>
    </row>
    <row r="19" spans="1:11" x14ac:dyDescent="0.35">
      <c r="A19" s="65">
        <v>60</v>
      </c>
      <c r="B19" s="82">
        <f t="shared" si="1"/>
        <v>76.630401475665664</v>
      </c>
      <c r="C19" s="83">
        <f t="shared" si="1"/>
        <v>78.53418421596615</v>
      </c>
      <c r="D19" s="82">
        <f t="shared" si="0"/>
        <v>80.452815945424362</v>
      </c>
      <c r="E19" s="83">
        <f t="shared" si="0"/>
        <v>82.386156488369821</v>
      </c>
      <c r="F19" s="82">
        <f t="shared" si="0"/>
        <v>84.334068861555863</v>
      </c>
      <c r="G19" s="83">
        <f t="shared" si="0"/>
        <v>86.296419150189863</v>
      </c>
      <c r="H19" s="82">
        <f t="shared" si="0"/>
        <v>88.273076390636533</v>
      </c>
      <c r="I19" s="83">
        <f t="shared" si="0"/>
        <v>90.263912459340531</v>
      </c>
      <c r="J19" s="82">
        <f t="shared" si="0"/>
        <v>92.268801967547148</v>
      </c>
      <c r="K19" s="84">
        <f t="shared" si="0"/>
        <v>94.287622161439586</v>
      </c>
    </row>
    <row r="20" spans="1:11" x14ac:dyDescent="0.35">
      <c r="A20" s="69">
        <v>70</v>
      </c>
      <c r="B20" s="85">
        <f t="shared" si="1"/>
        <v>96.320252827337171</v>
      </c>
      <c r="C20" s="86">
        <f t="shared" si="1"/>
        <v>98.366576201629627</v>
      </c>
      <c r="D20" s="85">
        <f t="shared" si="0"/>
        <v>100.426476885147</v>
      </c>
      <c r="E20" s="86">
        <f t="shared" si="0"/>
        <v>102.49984176168685</v>
      </c>
      <c r="F20" s="85">
        <f t="shared" si="0"/>
        <v>104.58655992044315</v>
      </c>
      <c r="G20" s="86">
        <f t="shared" si="0"/>
        <v>106.68652258209913</v>
      </c>
      <c r="H20" s="85">
        <f t="shared" si="0"/>
        <v>108.79962302836341</v>
      </c>
      <c r="I20" s="86">
        <f t="shared" si="0"/>
        <v>110.9257565347467</v>
      </c>
      <c r="J20" s="85">
        <f t="shared" si="0"/>
        <v>113.06482030638783</v>
      </c>
      <c r="K20" s="87">
        <f t="shared" si="0"/>
        <v>115.216713416755</v>
      </c>
    </row>
    <row r="21" spans="1:11" x14ac:dyDescent="0.35">
      <c r="A21" s="69">
        <v>80</v>
      </c>
      <c r="B21" s="85">
        <f t="shared" si="1"/>
        <v>117.38133674905711</v>
      </c>
      <c r="C21" s="86">
        <f t="shared" si="1"/>
        <v>119.55859294021292</v>
      </c>
      <c r="D21" s="85">
        <f t="shared" si="0"/>
        <v>121.74838632723559</v>
      </c>
      <c r="E21" s="86">
        <f t="shared" si="0"/>
        <v>123.95062289590179</v>
      </c>
      <c r="F21" s="85">
        <f t="shared" si="0"/>
        <v>126.16521023157863</v>
      </c>
      <c r="G21" s="86">
        <f t="shared" si="0"/>
        <v>128.39205747209513</v>
      </c>
      <c r="H21" s="85">
        <f t="shared" si="0"/>
        <v>130.63107526254925</v>
      </c>
      <c r="I21" s="86">
        <f t="shared" si="0"/>
        <v>132.88217571194852</v>
      </c>
      <c r="J21" s="85">
        <f t="shared" si="0"/>
        <v>135.14527235159093</v>
      </c>
      <c r="K21" s="87">
        <f t="shared" si="0"/>
        <v>137.42028009509539</v>
      </c>
    </row>
    <row r="22" spans="1:11" x14ac:dyDescent="0.35">
      <c r="A22" s="69">
        <v>90</v>
      </c>
      <c r="B22" s="85">
        <f t="shared" si="1"/>
        <v>139.70711519999992</v>
      </c>
      <c r="C22" s="86">
        <f t="shared" si="1"/>
        <v>142.00569523084863</v>
      </c>
      <c r="D22" s="85">
        <f t="shared" si="0"/>
        <v>144.31593902369266</v>
      </c>
      <c r="E22" s="86">
        <f t="shared" si="0"/>
        <v>146.63776665193879</v>
      </c>
      <c r="F22" s="85">
        <f t="shared" si="0"/>
        <v>148.97109939347757</v>
      </c>
      <c r="G22" s="86">
        <f t="shared" si="0"/>
        <v>151.31585969903173</v>
      </c>
      <c r="H22" s="85">
        <f t="shared" si="0"/>
        <v>153.67197116166633</v>
      </c>
      <c r="I22" s="86">
        <f t="shared" si="0"/>
        <v>156.03935848740616</v>
      </c>
      <c r="J22" s="85">
        <f t="shared" si="0"/>
        <v>158.4179474669094</v>
      </c>
      <c r="K22" s="87">
        <f t="shared" si="0"/>
        <v>160.80766494814924</v>
      </c>
    </row>
    <row r="23" spans="1:11" x14ac:dyDescent="0.35">
      <c r="A23" s="78">
        <v>100</v>
      </c>
      <c r="B23" s="79">
        <f t="shared" si="1"/>
        <v>163.20843881005669</v>
      </c>
      <c r="C23" s="80">
        <f t="shared" si="1"/>
        <v>165.62019793708291</v>
      </c>
      <c r="D23" s="79">
        <f t="shared" si="0"/>
        <v>168.04287219463868</v>
      </c>
      <c r="E23" s="80">
        <f t="shared" si="0"/>
        <v>170.47639240537362</v>
      </c>
      <c r="F23" s="79">
        <f t="shared" si="0"/>
        <v>172.92069032625707</v>
      </c>
      <c r="G23" s="80">
        <f t="shared" si="0"/>
        <v>175.37569862642749</v>
      </c>
      <c r="H23" s="79">
        <f t="shared" si="0"/>
        <v>177.84135086577675</v>
      </c>
      <c r="I23" s="80">
        <f t="shared" si="0"/>
        <v>180.31758147423776</v>
      </c>
      <c r="J23" s="79">
        <f t="shared" si="0"/>
        <v>182.80432573174716</v>
      </c>
      <c r="K23" s="81">
        <f t="shared" si="0"/>
        <v>185.30151974885331</v>
      </c>
    </row>
    <row r="24" spans="1:11" x14ac:dyDescent="0.35">
      <c r="A24" s="65">
        <v>110</v>
      </c>
      <c r="B24" s="88">
        <f t="shared" si="1"/>
        <v>187.80910044794456</v>
      </c>
      <c r="C24" s="89">
        <f t="shared" si="1"/>
        <v>190.32700554507113</v>
      </c>
      <c r="D24" s="88">
        <f t="shared" si="0"/>
        <v>192.85517353233843</v>
      </c>
      <c r="E24" s="89">
        <f t="shared" si="0"/>
        <v>195.39354366084609</v>
      </c>
      <c r="F24" s="88">
        <f t="shared" si="0"/>
        <v>197.94205592415383</v>
      </c>
      <c r="G24" s="89">
        <f t="shared" si="0"/>
        <v>200.50065104225169</v>
      </c>
      <c r="H24" s="88">
        <f t="shared" si="0"/>
        <v>203.06927044601571</v>
      </c>
      <c r="I24" s="89">
        <f t="shared" si="0"/>
        <v>205.64785626212949</v>
      </c>
      <c r="J24" s="88">
        <f t="shared" si="0"/>
        <v>208.23635129845559</v>
      </c>
      <c r="K24" s="90">
        <f t="shared" si="0"/>
        <v>210.8346990298356</v>
      </c>
    </row>
    <row r="25" spans="1:11" x14ac:dyDescent="0.35">
      <c r="A25" s="69">
        <v>120</v>
      </c>
      <c r="B25" s="75">
        <f t="shared" si="1"/>
        <v>213.44284358430903</v>
      </c>
      <c r="C25" s="76">
        <f t="shared" si="1"/>
        <v>216.06072972972896</v>
      </c>
      <c r="D25" s="75">
        <f t="shared" si="0"/>
        <v>218.68830286076371</v>
      </c>
      <c r="E25" s="76">
        <f t="shared" si="0"/>
        <v>221.32550898626832</v>
      </c>
      <c r="F25" s="75">
        <f t="shared" si="0"/>
        <v>223.97229471701505</v>
      </c>
      <c r="G25" s="76">
        <f t="shared" si="0"/>
        <v>226.62860725376507</v>
      </c>
      <c r="H25" s="75">
        <f t="shared" si="0"/>
        <v>229.2943943756749</v>
      </c>
      <c r="I25" s="76">
        <f t="shared" si="0"/>
        <v>231.96960442902105</v>
      </c>
      <c r="J25" s="75">
        <f t="shared" si="0"/>
        <v>234.6541863162339</v>
      </c>
      <c r="K25" s="77">
        <f t="shared" si="0"/>
        <v>237.34808948522982</v>
      </c>
    </row>
    <row r="26" spans="1:11" x14ac:dyDescent="0.35">
      <c r="A26" s="69">
        <v>130</v>
      </c>
      <c r="B26" s="75">
        <f t="shared" si="1"/>
        <v>240.05126391902968</v>
      </c>
      <c r="C26" s="76">
        <f t="shared" si="1"/>
        <v>242.7636601256564</v>
      </c>
      <c r="D26" s="75">
        <f t="shared" si="0"/>
        <v>245.48522912829955</v>
      </c>
      <c r="E26" s="76">
        <f t="shared" si="0"/>
        <v>248.21592245573953</v>
      </c>
      <c r="F26" s="75">
        <f t="shared" si="0"/>
        <v>250.95569213302088</v>
      </c>
      <c r="G26" s="76">
        <f t="shared" si="0"/>
        <v>253.70449067236973</v>
      </c>
      <c r="H26" s="75">
        <f t="shared" si="0"/>
        <v>256.46227106434208</v>
      </c>
      <c r="I26" s="76">
        <f t="shared" si="0"/>
        <v>259.2289867692005</v>
      </c>
      <c r="J26" s="75">
        <f t="shared" si="0"/>
        <v>262.00459170850894</v>
      </c>
      <c r="K26" s="77">
        <f t="shared" si="0"/>
        <v>264.78904025693805</v>
      </c>
    </row>
    <row r="27" spans="1:11" x14ac:dyDescent="0.35">
      <c r="A27" s="69">
        <v>140</v>
      </c>
      <c r="B27" s="75">
        <f t="shared" si="1"/>
        <v>267.58228723427732</v>
      </c>
      <c r="C27" s="76">
        <f t="shared" si="1"/>
        <v>270.38428789764333</v>
      </c>
      <c r="D27" s="75">
        <f t="shared" si="0"/>
        <v>273.19499793388155</v>
      </c>
      <c r="E27" s="76">
        <f t="shared" si="0"/>
        <v>276.01437345215243</v>
      </c>
      <c r="F27" s="75">
        <f t="shared" si="0"/>
        <v>278.84237097669939</v>
      </c>
      <c r="G27" s="76">
        <f t="shared" si="0"/>
        <v>281.67894743978923</v>
      </c>
      <c r="H27" s="75">
        <f t="shared" si="0"/>
        <v>284.52406017482321</v>
      </c>
      <c r="I27" s="76">
        <f t="shared" si="0"/>
        <v>287.37766690961121</v>
      </c>
      <c r="J27" s="75">
        <f t="shared" si="0"/>
        <v>290.23972575980423</v>
      </c>
      <c r="K27" s="77">
        <f t="shared" si="0"/>
        <v>293.11019522248205</v>
      </c>
    </row>
    <row r="28" spans="1:11" x14ac:dyDescent="0.35">
      <c r="A28" s="78">
        <v>150</v>
      </c>
      <c r="B28" s="75">
        <f t="shared" si="1"/>
        <v>295.98903416988952</v>
      </c>
      <c r="C28" s="80">
        <f t="shared" si="1"/>
        <v>298.87620184331774</v>
      </c>
      <c r="D28" s="79">
        <f t="shared" si="0"/>
        <v>301.77165784712673</v>
      </c>
      <c r="E28" s="80">
        <f t="shared" si="0"/>
        <v>304.67536214290283</v>
      </c>
      <c r="F28" s="79">
        <f t="shared" si="0"/>
        <v>307.58727504375076</v>
      </c>
      <c r="G28" s="80">
        <f t="shared" si="0"/>
        <v>310.50735720871234</v>
      </c>
      <c r="H28" s="79">
        <f t="shared" si="0"/>
        <v>313.43556963731214</v>
      </c>
      <c r="I28" s="80">
        <f t="shared" si="0"/>
        <v>316.37187366422171</v>
      </c>
      <c r="J28" s="79">
        <f t="shared" si="0"/>
        <v>319.31623095404427</v>
      </c>
      <c r="K28" s="81">
        <f t="shared" si="0"/>
        <v>322.2686034962129</v>
      </c>
    </row>
    <row r="29" spans="1:11" x14ac:dyDescent="0.35">
      <c r="A29" s="65">
        <v>160</v>
      </c>
      <c r="B29" s="88">
        <f t="shared" si="1"/>
        <v>325.22895360000001</v>
      </c>
      <c r="C29" s="89">
        <f t="shared" si="1"/>
        <v>328.19724388963414</v>
      </c>
      <c r="D29" s="88">
        <f t="shared" si="1"/>
        <v>331.17343729952404</v>
      </c>
      <c r="E29" s="89">
        <f t="shared" si="1"/>
        <v>334.15749706958235</v>
      </c>
      <c r="F29" s="88">
        <f t="shared" si="1"/>
        <v>337.14938674065144</v>
      </c>
      <c r="G29" s="89">
        <f t="shared" si="1"/>
        <v>340.14907015002336</v>
      </c>
      <c r="H29" s="88">
        <f t="shared" si="1"/>
        <v>343.15651142705605</v>
      </c>
      <c r="I29" s="89">
        <f t="shared" si="1"/>
        <v>346.17167498888011</v>
      </c>
      <c r="J29" s="88">
        <f t="shared" si="1"/>
        <v>349.19452553619391</v>
      </c>
      <c r="K29" s="90">
        <f t="shared" si="1"/>
        <v>352.22502804914751</v>
      </c>
    </row>
    <row r="30" spans="1:11" x14ac:dyDescent="0.35">
      <c r="A30" s="69">
        <v>170</v>
      </c>
      <c r="B30" s="75">
        <f t="shared" ref="B30:K45" si="2">((($A30+B$12)/1000)^$B$7)*$B$6*3600*(($K$6/1000)-(0.2*(($A30+B$12)/1000)))</f>
        <v>355.26314778330908</v>
      </c>
      <c r="C30" s="76">
        <f t="shared" si="2"/>
        <v>358.30885026571434</v>
      </c>
      <c r="D30" s="75">
        <f t="shared" si="2"/>
        <v>361.36210129099555</v>
      </c>
      <c r="E30" s="76">
        <f t="shared" si="2"/>
        <v>364.42286691759006</v>
      </c>
      <c r="F30" s="75">
        <f t="shared" si="2"/>
        <v>367.49111346402213</v>
      </c>
      <c r="G30" s="76">
        <f t="shared" si="2"/>
        <v>370.56680750526186</v>
      </c>
      <c r="H30" s="75">
        <f t="shared" si="2"/>
        <v>373.64991586915278</v>
      </c>
      <c r="I30" s="76">
        <f t="shared" si="2"/>
        <v>376.74040563291271</v>
      </c>
      <c r="J30" s="75">
        <f t="shared" si="2"/>
        <v>379.83824411970221</v>
      </c>
      <c r="K30" s="77">
        <f t="shared" si="2"/>
        <v>382.94339889525872</v>
      </c>
    </row>
    <row r="31" spans="1:11" x14ac:dyDescent="0.35">
      <c r="A31" s="69">
        <v>180</v>
      </c>
      <c r="B31" s="75">
        <f t="shared" si="2"/>
        <v>386.05583776459679</v>
      </c>
      <c r="C31" s="76">
        <f t="shared" si="2"/>
        <v>389.1755287687717</v>
      </c>
      <c r="D31" s="75">
        <f t="shared" si="2"/>
        <v>392.30244018170538</v>
      </c>
      <c r="E31" s="76">
        <f t="shared" si="2"/>
        <v>395.4365405070713</v>
      </c>
      <c r="F31" s="75">
        <f t="shared" si="2"/>
        <v>398.57779847523989</v>
      </c>
      <c r="G31" s="76">
        <f t="shared" si="2"/>
        <v>401.726183040281</v>
      </c>
      <c r="H31" s="75">
        <f t="shared" si="2"/>
        <v>404.88166337702131</v>
      </c>
      <c r="I31" s="76">
        <f t="shared" si="2"/>
        <v>408.04420887815832</v>
      </c>
      <c r="J31" s="75">
        <f t="shared" si="2"/>
        <v>411.21378915142577</v>
      </c>
      <c r="K31" s="77">
        <f t="shared" si="2"/>
        <v>414.39037401681372</v>
      </c>
    </row>
    <row r="32" spans="1:11" x14ac:dyDescent="0.35">
      <c r="A32" s="69">
        <v>190</v>
      </c>
      <c r="B32" s="75">
        <f t="shared" si="2"/>
        <v>417.5739335038374</v>
      </c>
      <c r="C32" s="76">
        <f t="shared" si="2"/>
        <v>420.76443784885555</v>
      </c>
      <c r="D32" s="75">
        <f t="shared" si="2"/>
        <v>423.96185749244</v>
      </c>
      <c r="E32" s="76">
        <f t="shared" si="2"/>
        <v>427.16616307678993</v>
      </c>
      <c r="F32" s="75">
        <f t="shared" si="2"/>
        <v>430.37732544319363</v>
      </c>
      <c r="G32" s="76">
        <f t="shared" si="2"/>
        <v>433.59531562953521</v>
      </c>
      <c r="H32" s="75">
        <f t="shared" si="2"/>
        <v>436.82010486784674</v>
      </c>
      <c r="I32" s="76">
        <f t="shared" si="2"/>
        <v>440.0516645819007</v>
      </c>
      <c r="J32" s="75">
        <f t="shared" si="2"/>
        <v>443.28996638484836</v>
      </c>
      <c r="K32" s="77">
        <f t="shared" si="2"/>
        <v>446.53498207689677</v>
      </c>
    </row>
    <row r="33" spans="1:11" x14ac:dyDescent="0.35">
      <c r="A33" s="78">
        <v>200</v>
      </c>
      <c r="B33" s="91">
        <f t="shared" si="2"/>
        <v>449.78668364302666</v>
      </c>
      <c r="C33" s="80">
        <f t="shared" si="2"/>
        <v>453.04504325075021</v>
      </c>
      <c r="D33" s="79">
        <f t="shared" si="2"/>
        <v>456.31003324790856</v>
      </c>
      <c r="E33" s="80">
        <f t="shared" si="2"/>
        <v>459.58162616050299</v>
      </c>
      <c r="F33" s="79">
        <f t="shared" si="2"/>
        <v>462.85979469056878</v>
      </c>
      <c r="G33" s="80">
        <f t="shared" si="2"/>
        <v>466.14451171407967</v>
      </c>
      <c r="H33" s="79">
        <f t="shared" si="2"/>
        <v>469.43575027889153</v>
      </c>
      <c r="I33" s="80">
        <f t="shared" si="2"/>
        <v>472.73348360271848</v>
      </c>
      <c r="J33" s="79">
        <f t="shared" si="2"/>
        <v>476.0376850711429</v>
      </c>
      <c r="K33" s="81">
        <f t="shared" si="2"/>
        <v>479.34832823566012</v>
      </c>
    </row>
    <row r="34" spans="1:11" x14ac:dyDescent="0.35">
      <c r="A34" s="65">
        <v>210</v>
      </c>
      <c r="B34" s="88">
        <f t="shared" si="2"/>
        <v>482.66538681175342</v>
      </c>
      <c r="C34" s="89">
        <f t="shared" si="2"/>
        <v>485.98883467700148</v>
      </c>
      <c r="D34" s="88">
        <f t="shared" si="2"/>
        <v>489.31864586921722</v>
      </c>
      <c r="E34" s="89">
        <f t="shared" si="2"/>
        <v>492.65479458461732</v>
      </c>
      <c r="F34" s="88">
        <f t="shared" si="2"/>
        <v>495.99725517601917</v>
      </c>
      <c r="G34" s="89">
        <f t="shared" si="2"/>
        <v>499.34600215106985</v>
      </c>
      <c r="H34" s="88">
        <f t="shared" si="2"/>
        <v>502.70101017050212</v>
      </c>
      <c r="I34" s="89">
        <f t="shared" si="2"/>
        <v>506.06225404641748</v>
      </c>
      <c r="J34" s="88">
        <f t="shared" si="2"/>
        <v>509.4297087405979</v>
      </c>
      <c r="K34" s="90">
        <f t="shared" si="2"/>
        <v>512.80334936284476</v>
      </c>
    </row>
    <row r="35" spans="1:11" x14ac:dyDescent="0.35">
      <c r="A35" s="69">
        <v>220</v>
      </c>
      <c r="B35" s="75">
        <f t="shared" si="2"/>
        <v>516.18315116934184</v>
      </c>
      <c r="C35" s="76">
        <f t="shared" si="2"/>
        <v>519.56908956104587</v>
      </c>
      <c r="D35" s="75">
        <f t="shared" si="2"/>
        <v>522.96114008210145</v>
      </c>
      <c r="E35" s="76">
        <f t="shared" si="2"/>
        <v>526.35927841828095</v>
      </c>
      <c r="F35" s="75">
        <f t="shared" si="2"/>
        <v>529.76348039544803</v>
      </c>
      <c r="G35" s="76">
        <f t="shared" si="2"/>
        <v>533.17372197804559</v>
      </c>
      <c r="H35" s="75">
        <f t="shared" si="2"/>
        <v>536.58997926760605</v>
      </c>
      <c r="I35" s="76">
        <f t="shared" si="2"/>
        <v>540.01222850128556</v>
      </c>
      <c r="J35" s="75">
        <f t="shared" si="2"/>
        <v>543.44044605041859</v>
      </c>
      <c r="K35" s="77">
        <f t="shared" si="2"/>
        <v>546.87460841909672</v>
      </c>
    </row>
    <row r="36" spans="1:11" x14ac:dyDescent="0.35">
      <c r="A36" s="92">
        <v>230</v>
      </c>
      <c r="B36" s="75">
        <f t="shared" si="2"/>
        <v>550.31469224276725</v>
      </c>
      <c r="C36" s="76">
        <f t="shared" si="2"/>
        <v>553.7606742868536</v>
      </c>
      <c r="D36" s="75">
        <f t="shared" si="2"/>
        <v>557.21253144539492</v>
      </c>
      <c r="E36" s="76">
        <f t="shared" si="2"/>
        <v>560.67024073970936</v>
      </c>
      <c r="F36" s="75">
        <f t="shared" si="2"/>
        <v>564.133779317071</v>
      </c>
      <c r="G36" s="76">
        <f t="shared" si="2"/>
        <v>567.60312444941428</v>
      </c>
      <c r="H36" s="75">
        <f t="shared" si="2"/>
        <v>571.07825353205067</v>
      </c>
      <c r="I36" s="76">
        <f t="shared" si="2"/>
        <v>574.55914408240631</v>
      </c>
      <c r="J36" s="75">
        <f t="shared" si="2"/>
        <v>578.04577373878044</v>
      </c>
      <c r="K36" s="77">
        <f t="shared" si="2"/>
        <v>581.53812025911827</v>
      </c>
    </row>
    <row r="37" spans="1:11" x14ac:dyDescent="0.35">
      <c r="A37" s="92">
        <v>240</v>
      </c>
      <c r="B37" s="75">
        <f t="shared" si="2"/>
        <v>585.03616151980282</v>
      </c>
      <c r="C37" s="76">
        <f t="shared" si="2"/>
        <v>588.53987551446596</v>
      </c>
      <c r="D37" s="75">
        <f t="shared" si="2"/>
        <v>592.04924035281249</v>
      </c>
      <c r="E37" s="76">
        <f t="shared" si="2"/>
        <v>595.56423425946502</v>
      </c>
      <c r="F37" s="75">
        <f t="shared" si="2"/>
        <v>599.08483557282329</v>
      </c>
      <c r="G37" s="76">
        <f t="shared" si="2"/>
        <v>602.61102274393897</v>
      </c>
      <c r="H37" s="75">
        <f t="shared" si="2"/>
        <v>606.14277433540815</v>
      </c>
      <c r="I37" s="76">
        <f t="shared" si="2"/>
        <v>609.68006902027855</v>
      </c>
      <c r="J37" s="75">
        <f t="shared" si="2"/>
        <v>613.22288558096966</v>
      </c>
      <c r="K37" s="77">
        <f t="shared" si="2"/>
        <v>616.7712029082121</v>
      </c>
    </row>
    <row r="38" spans="1:11" x14ac:dyDescent="0.35">
      <c r="A38" s="93">
        <v>250</v>
      </c>
      <c r="B38" s="79">
        <f t="shared" si="2"/>
        <v>620.32500000000016</v>
      </c>
      <c r="C38" s="80">
        <f t="shared" si="2"/>
        <v>623.88425596055538</v>
      </c>
      <c r="D38" s="79">
        <f t="shared" si="2"/>
        <v>627.44894999930943</v>
      </c>
      <c r="E38" s="80">
        <f t="shared" si="2"/>
        <v>631.01906142989787</v>
      </c>
      <c r="F38" s="79">
        <f t="shared" si="2"/>
        <v>634.594569669169</v>
      </c>
      <c r="G38" s="80">
        <f t="shared" si="2"/>
        <v>638.17545423620379</v>
      </c>
      <c r="H38" s="79">
        <f t="shared" si="2"/>
        <v>641.76169475135237</v>
      </c>
      <c r="I38" s="80">
        <f t="shared" si="2"/>
        <v>645.35327093528213</v>
      </c>
      <c r="J38" s="79">
        <f t="shared" si="2"/>
        <v>648.95016260803618</v>
      </c>
      <c r="K38" s="81">
        <f t="shared" si="2"/>
        <v>652.55234968810998</v>
      </c>
    </row>
    <row r="39" spans="1:11" x14ac:dyDescent="0.35">
      <c r="A39" s="94">
        <v>260</v>
      </c>
      <c r="B39" s="88">
        <f t="shared" si="2"/>
        <v>656.15981219153241</v>
      </c>
      <c r="C39" s="89">
        <f t="shared" si="2"/>
        <v>659.77253023096762</v>
      </c>
      <c r="D39" s="88">
        <f t="shared" si="2"/>
        <v>663.39048401482137</v>
      </c>
      <c r="E39" s="89">
        <f t="shared" si="2"/>
        <v>667.01365384636449</v>
      </c>
      <c r="F39" s="88">
        <f t="shared" si="2"/>
        <v>670.64202012286353</v>
      </c>
      <c r="G39" s="89">
        <f t="shared" si="2"/>
        <v>674.27556333472671</v>
      </c>
      <c r="H39" s="88">
        <f t="shared" si="2"/>
        <v>677.91426406465735</v>
      </c>
      <c r="I39" s="89">
        <f t="shared" si="2"/>
        <v>681.55810298682172</v>
      </c>
      <c r="J39" s="88">
        <f t="shared" si="2"/>
        <v>685.20706086602343</v>
      </c>
      <c r="K39" s="90">
        <f t="shared" si="2"/>
        <v>688.86111855689296</v>
      </c>
    </row>
    <row r="40" spans="1:11" x14ac:dyDescent="0.35">
      <c r="A40" s="92">
        <v>270</v>
      </c>
      <c r="B40" s="75">
        <f t="shared" si="2"/>
        <v>692.52025700308525</v>
      </c>
      <c r="C40" s="100">
        <f t="shared" si="2"/>
        <v>696.18445723648574</v>
      </c>
      <c r="D40" s="101">
        <f t="shared" si="2"/>
        <v>699.85370037643077</v>
      </c>
      <c r="E40" s="100">
        <f t="shared" si="2"/>
        <v>703.52796762893377</v>
      </c>
      <c r="F40" s="101">
        <f t="shared" si="2"/>
        <v>707.20724028592497</v>
      </c>
      <c r="G40" s="100">
        <f t="shared" si="2"/>
        <v>710.89149972449582</v>
      </c>
      <c r="H40" s="101">
        <f t="shared" si="2"/>
        <v>714.58072740615819</v>
      </c>
      <c r="I40" s="100">
        <f t="shared" si="2"/>
        <v>718.27490487610828</v>
      </c>
      <c r="J40" s="101">
        <f t="shared" si="2"/>
        <v>721.974013762504</v>
      </c>
      <c r="K40" s="102">
        <f t="shared" si="2"/>
        <v>725.67803577574637</v>
      </c>
    </row>
    <row r="41" spans="1:11" x14ac:dyDescent="0.35">
      <c r="A41" s="92">
        <v>280</v>
      </c>
      <c r="B41" s="101">
        <f t="shared" si="2"/>
        <v>729.38695270777441</v>
      </c>
      <c r="C41" s="100">
        <f t="shared" si="2"/>
        <v>733.100746431365</v>
      </c>
      <c r="D41" s="101">
        <f t="shared" si="2"/>
        <v>736.81939889944397</v>
      </c>
      <c r="E41" s="100">
        <f t="shared" si="2"/>
        <v>740.54289214440519</v>
      </c>
      <c r="F41" s="101">
        <f t="shared" si="2"/>
        <v>744.2712082774359</v>
      </c>
      <c r="G41" s="100">
        <f t="shared" si="2"/>
        <v>748.00432948785124</v>
      </c>
      <c r="H41" s="101">
        <f t="shared" si="2"/>
        <v>751.74223804243957</v>
      </c>
      <c r="I41" s="100">
        <f t="shared" si="2"/>
        <v>755.48491628481099</v>
      </c>
      <c r="J41" s="101">
        <f t="shared" si="2"/>
        <v>759.23234663475694</v>
      </c>
      <c r="K41" s="102">
        <f t="shared" si="2"/>
        <v>762.984511587616</v>
      </c>
    </row>
    <row r="42" spans="1:11" x14ac:dyDescent="0.35">
      <c r="A42" s="92">
        <v>290</v>
      </c>
      <c r="B42" s="101">
        <f t="shared" si="2"/>
        <v>766.74139371364822</v>
      </c>
      <c r="C42" s="100">
        <f t="shared" si="2"/>
        <v>770.5029756574163</v>
      </c>
      <c r="D42" s="101">
        <f t="shared" si="2"/>
        <v>774.26924013717291</v>
      </c>
      <c r="E42" s="100">
        <f t="shared" si="2"/>
        <v>778.0401699442582</v>
      </c>
      <c r="F42" s="101">
        <f t="shared" si="2"/>
        <v>781.81574794250071</v>
      </c>
      <c r="G42" s="100">
        <f t="shared" si="2"/>
        <v>785.59595706762889</v>
      </c>
      <c r="H42" s="101">
        <f t="shared" si="2"/>
        <v>789.38078032668659</v>
      </c>
      <c r="I42" s="100">
        <f t="shared" si="2"/>
        <v>793.17020079745714</v>
      </c>
      <c r="J42" s="101">
        <f t="shared" si="2"/>
        <v>796.96420162789286</v>
      </c>
      <c r="K42" s="102">
        <f t="shared" si="2"/>
        <v>800.76276603555186</v>
      </c>
    </row>
    <row r="43" spans="1:11" x14ac:dyDescent="0.35">
      <c r="A43" s="93">
        <v>300</v>
      </c>
      <c r="B43" s="103">
        <f t="shared" si="2"/>
        <v>804.5658773070403</v>
      </c>
      <c r="C43" s="104">
        <f t="shared" si="2"/>
        <v>808.37351879746564</v>
      </c>
      <c r="D43" s="103">
        <f t="shared" si="2"/>
        <v>812.18567392988632</v>
      </c>
      <c r="E43" s="104">
        <f t="shared" si="2"/>
        <v>816.00232619477868</v>
      </c>
      <c r="F43" s="103">
        <f t="shared" si="2"/>
        <v>819.82345914950338</v>
      </c>
      <c r="G43" s="104">
        <f t="shared" si="2"/>
        <v>823.64905641777875</v>
      </c>
      <c r="H43" s="103">
        <f t="shared" si="2"/>
        <v>827.47910168916064</v>
      </c>
      <c r="I43" s="104">
        <f t="shared" si="2"/>
        <v>831.3135787185314</v>
      </c>
      <c r="J43" s="103">
        <f t="shared" si="2"/>
        <v>835.15247132558738</v>
      </c>
      <c r="K43" s="105">
        <f t="shared" si="2"/>
        <v>838.99576339433702</v>
      </c>
    </row>
    <row r="44" spans="1:11" x14ac:dyDescent="0.35">
      <c r="A44" s="94">
        <v>310</v>
      </c>
      <c r="B44" s="123">
        <f t="shared" si="2"/>
        <v>842.84343887260616</v>
      </c>
      <c r="C44" s="124">
        <f t="shared" si="2"/>
        <v>846.69548177154377</v>
      </c>
      <c r="D44" s="123">
        <f t="shared" si="2"/>
        <v>850.55187616513638</v>
      </c>
      <c r="E44" s="124">
        <f t="shared" si="2"/>
        <v>854.41260618972808</v>
      </c>
      <c r="F44" s="123">
        <f t="shared" si="2"/>
        <v>858.27765604354352</v>
      </c>
      <c r="G44" s="124">
        <f t="shared" si="2"/>
        <v>862.14700998621811</v>
      </c>
      <c r="H44" s="123">
        <f t="shared" si="2"/>
        <v>866.02065233833287</v>
      </c>
      <c r="I44" s="124">
        <f t="shared" si="2"/>
        <v>869.89856748095394</v>
      </c>
      <c r="J44" s="123">
        <f t="shared" si="2"/>
        <v>873.78073985517722</v>
      </c>
      <c r="K44" s="125">
        <f t="shared" si="2"/>
        <v>877.6671539616782</v>
      </c>
    </row>
    <row r="45" spans="1:11" x14ac:dyDescent="0.35">
      <c r="A45" s="92">
        <v>320</v>
      </c>
      <c r="B45" s="101">
        <f t="shared" si="2"/>
        <v>881.55779436026592</v>
      </c>
      <c r="C45" s="100">
        <f t="shared" si="2"/>
        <v>885.45264566944297</v>
      </c>
      <c r="D45" s="101">
        <f t="shared" si="2"/>
        <v>889.35169256596987</v>
      </c>
      <c r="E45" s="100">
        <f t="shared" si="2"/>
        <v>893.25491978443108</v>
      </c>
      <c r="F45" s="101">
        <f t="shared" si="2"/>
        <v>897.16231211681065</v>
      </c>
      <c r="G45" s="100">
        <f t="shared" si="2"/>
        <v>901.07385441206964</v>
      </c>
      <c r="H45" s="101">
        <f t="shared" si="2"/>
        <v>904.98953157572748</v>
      </c>
      <c r="I45" s="100">
        <f t="shared" si="2"/>
        <v>908.90932856944937</v>
      </c>
      <c r="J45" s="101">
        <f t="shared" si="2"/>
        <v>912.83323041063625</v>
      </c>
      <c r="K45" s="102">
        <f t="shared" si="2"/>
        <v>916.76122217201919</v>
      </c>
    </row>
    <row r="46" spans="1:11" x14ac:dyDescent="0.35">
      <c r="A46" s="92">
        <v>330</v>
      </c>
      <c r="B46" s="101">
        <f t="shared" ref="B46:K61" si="3">((($A46+B$12)/1000)^$B$7)*$B$6*3600*(($K$6/1000)-(0.2*(($A46+B$12)/1000)))</f>
        <v>920.69328898126184</v>
      </c>
      <c r="C46" s="100">
        <f t="shared" si="3"/>
        <v>924.62941602056105</v>
      </c>
      <c r="D46" s="101">
        <f t="shared" si="3"/>
        <v>928.56958852625553</v>
      </c>
      <c r="E46" s="100">
        <f t="shared" si="3"/>
        <v>932.51379178843661</v>
      </c>
      <c r="F46" s="101">
        <f t="shared" si="3"/>
        <v>936.46201115056613</v>
      </c>
      <c r="G46" s="100">
        <f t="shared" si="3"/>
        <v>940.41423200909435</v>
      </c>
      <c r="H46" s="101">
        <f t="shared" si="3"/>
        <v>944.37043981308307</v>
      </c>
      <c r="I46" s="100">
        <f t="shared" si="3"/>
        <v>948.33062006383409</v>
      </c>
      <c r="J46" s="101">
        <f t="shared" si="3"/>
        <v>952.29475831452032</v>
      </c>
      <c r="K46" s="102">
        <f t="shared" si="3"/>
        <v>956.26284016982004</v>
      </c>
    </row>
    <row r="47" spans="1:11" x14ac:dyDescent="0.35">
      <c r="A47" s="92">
        <v>340</v>
      </c>
      <c r="B47" s="101">
        <f t="shared" si="3"/>
        <v>960.23485128555478</v>
      </c>
      <c r="C47" s="100">
        <f t="shared" si="3"/>
        <v>964.21077736833422</v>
      </c>
      <c r="D47" s="101">
        <f t="shared" si="3"/>
        <v>968.19060417519893</v>
      </c>
      <c r="E47" s="100">
        <f t="shared" si="3"/>
        <v>972.17431751327103</v>
      </c>
      <c r="F47" s="101">
        <f t="shared" si="3"/>
        <v>976.16190323940771</v>
      </c>
      <c r="G47" s="100">
        <f t="shared" si="3"/>
        <v>980.15334725985622</v>
      </c>
      <c r="H47" s="101">
        <f t="shared" si="3"/>
        <v>984.14863552991415</v>
      </c>
      <c r="I47" s="100">
        <f t="shared" si="3"/>
        <v>988.14775405359273</v>
      </c>
      <c r="J47" s="101">
        <f t="shared" si="3"/>
        <v>992.15068888328381</v>
      </c>
      <c r="K47" s="102">
        <f t="shared" si="3"/>
        <v>996.15742611942687</v>
      </c>
    </row>
    <row r="48" spans="1:11" x14ac:dyDescent="0.35">
      <c r="A48" s="93">
        <v>350</v>
      </c>
      <c r="B48" s="103">
        <f t="shared" si="3"/>
        <v>1000.1679519101858</v>
      </c>
      <c r="C48" s="104">
        <f t="shared" si="3"/>
        <v>1004.1822524511218</v>
      </c>
      <c r="D48" s="103">
        <f t="shared" si="3"/>
        <v>1008.2003139848745</v>
      </c>
      <c r="E48" s="104">
        <f t="shared" si="3"/>
        <v>1012.2221228008439</v>
      </c>
      <c r="F48" s="103">
        <f t="shared" si="3"/>
        <v>1016.2476652348751</v>
      </c>
      <c r="G48" s="104">
        <f t="shared" si="3"/>
        <v>1020.2769276689473</v>
      </c>
      <c r="H48" s="103">
        <f t="shared" si="3"/>
        <v>1024.3098965308668</v>
      </c>
      <c r="I48" s="104">
        <f t="shared" si="3"/>
        <v>1028.3465582939593</v>
      </c>
      <c r="J48" s="103">
        <f t="shared" si="3"/>
        <v>1032.3868994767679</v>
      </c>
      <c r="K48" s="105">
        <f t="shared" si="3"/>
        <v>1036.4309066427541</v>
      </c>
    </row>
    <row r="49" spans="1:11" x14ac:dyDescent="0.35">
      <c r="A49" s="94">
        <v>360</v>
      </c>
      <c r="B49" s="123">
        <f t="shared" si="3"/>
        <v>1040.4785664000001</v>
      </c>
      <c r="C49" s="124">
        <f t="shared" si="3"/>
        <v>1044.5298654009159</v>
      </c>
      <c r="D49" s="123">
        <f t="shared" si="3"/>
        <v>1048.5847903419467</v>
      </c>
      <c r="E49" s="124">
        <f t="shared" si="3"/>
        <v>1052.6433279632854</v>
      </c>
      <c r="F49" s="123">
        <f t="shared" si="3"/>
        <v>1056.7054650485866</v>
      </c>
      <c r="G49" s="124">
        <f t="shared" si="3"/>
        <v>1060.7711884246833</v>
      </c>
      <c r="H49" s="123">
        <f t="shared" si="3"/>
        <v>1064.8404849613071</v>
      </c>
      <c r="I49" s="124">
        <f t="shared" si="3"/>
        <v>1068.9133415708086</v>
      </c>
      <c r="J49" s="123">
        <f t="shared" si="3"/>
        <v>1072.9897452078849</v>
      </c>
      <c r="K49" s="125">
        <f t="shared" si="3"/>
        <v>1077.0696828693051</v>
      </c>
    </row>
    <row r="50" spans="1:11" x14ac:dyDescent="0.35">
      <c r="A50" s="92">
        <v>370</v>
      </c>
      <c r="B50" s="101">
        <f t="shared" si="3"/>
        <v>1081.1531415936406</v>
      </c>
      <c r="C50" s="100">
        <f t="shared" si="3"/>
        <v>1085.2401084609965</v>
      </c>
      <c r="D50" s="101">
        <f t="shared" si="3"/>
        <v>1089.3305705927492</v>
      </c>
      <c r="E50" s="100">
        <f t="shared" si="3"/>
        <v>1093.4245151512805</v>
      </c>
      <c r="F50" s="101">
        <f t="shared" si="3"/>
        <v>1097.521929339719</v>
      </c>
      <c r="G50" s="100">
        <f t="shared" si="3"/>
        <v>1101.6228004016821</v>
      </c>
      <c r="H50" s="101">
        <f t="shared" si="3"/>
        <v>1105.727115621019</v>
      </c>
      <c r="I50" s="100">
        <f t="shared" si="3"/>
        <v>1109.83486232156</v>
      </c>
      <c r="J50" s="101">
        <f t="shared" si="3"/>
        <v>1113.9460278668626</v>
      </c>
      <c r="K50" s="102">
        <f t="shared" si="3"/>
        <v>1118.0605996599652</v>
      </c>
    </row>
    <row r="51" spans="1:11" x14ac:dyDescent="0.35">
      <c r="A51" s="92">
        <v>380</v>
      </c>
      <c r="B51" s="101">
        <f t="shared" si="3"/>
        <v>1122.1785651431392</v>
      </c>
      <c r="C51" s="100">
        <f t="shared" si="3"/>
        <v>1126.2999117976449</v>
      </c>
      <c r="D51" s="101">
        <f t="shared" si="3"/>
        <v>1130.4246271434899</v>
      </c>
      <c r="E51" s="100">
        <f t="shared" si="3"/>
        <v>1134.5526987391895</v>
      </c>
      <c r="F51" s="101">
        <f t="shared" si="3"/>
        <v>1138.6841141815275</v>
      </c>
      <c r="G51" s="100">
        <f t="shared" si="3"/>
        <v>1142.8188611053222</v>
      </c>
      <c r="H51" s="101">
        <f t="shared" si="3"/>
        <v>1146.956927183192</v>
      </c>
      <c r="I51" s="100">
        <f t="shared" si="3"/>
        <v>1151.0983001253235</v>
      </c>
      <c r="J51" s="101">
        <f t="shared" si="3"/>
        <v>1155.2429676792437</v>
      </c>
      <c r="K51" s="102">
        <f t="shared" si="3"/>
        <v>1159.3909176295901</v>
      </c>
    </row>
    <row r="52" spans="1:11" x14ac:dyDescent="0.35">
      <c r="A52" s="92">
        <v>390</v>
      </c>
      <c r="B52" s="101">
        <f t="shared" si="3"/>
        <v>1163.5421377978873</v>
      </c>
      <c r="C52" s="100">
        <f t="shared" si="3"/>
        <v>1167.6966160423235</v>
      </c>
      <c r="D52" s="101">
        <f t="shared" si="3"/>
        <v>1171.8543402575276</v>
      </c>
      <c r="E52" s="100">
        <f t="shared" si="3"/>
        <v>1176.0152983743503</v>
      </c>
      <c r="F52" s="101">
        <f t="shared" si="3"/>
        <v>1180.1794783596465</v>
      </c>
      <c r="G52" s="100">
        <f t="shared" si="3"/>
        <v>1184.3468682160603</v>
      </c>
      <c r="H52" s="101">
        <f t="shared" si="3"/>
        <v>1188.517455981809</v>
      </c>
      <c r="I52" s="100">
        <f t="shared" si="3"/>
        <v>1192.6912297304741</v>
      </c>
      <c r="J52" s="101">
        <f t="shared" si="3"/>
        <v>1196.8681775707878</v>
      </c>
      <c r="K52" s="102">
        <f t="shared" si="3"/>
        <v>1201.0482876464264</v>
      </c>
    </row>
    <row r="53" spans="1:11" x14ac:dyDescent="0.35">
      <c r="A53" s="95">
        <v>400</v>
      </c>
      <c r="B53" s="115">
        <f t="shared" si="3"/>
        <v>1205.231548135803</v>
      </c>
      <c r="C53" s="114">
        <f t="shared" si="3"/>
        <v>1209.4179472518638</v>
      </c>
      <c r="D53" s="115">
        <f t="shared" si="3"/>
        <v>1213.6074732418833</v>
      </c>
      <c r="E53" s="114">
        <f t="shared" si="3"/>
        <v>1217.8001143872636</v>
      </c>
      <c r="F53" s="115">
        <f t="shared" si="3"/>
        <v>1221.9958590033343</v>
      </c>
      <c r="G53" s="114">
        <f t="shared" si="3"/>
        <v>1226.1946954391556</v>
      </c>
      <c r="H53" s="115">
        <f t="shared" si="3"/>
        <v>1230.3966120773198</v>
      </c>
      <c r="I53" s="114">
        <f t="shared" si="3"/>
        <v>1234.6015973337599</v>
      </c>
      <c r="J53" s="115">
        <f t="shared" si="3"/>
        <v>1238.8096396575518</v>
      </c>
      <c r="K53" s="116">
        <f t="shared" si="3"/>
        <v>1243.0207275307284</v>
      </c>
    </row>
    <row r="54" spans="1:11" x14ac:dyDescent="0.35">
      <c r="A54" s="92">
        <v>410</v>
      </c>
      <c r="B54" s="101">
        <f t="shared" si="3"/>
        <v>1247.2348494680843</v>
      </c>
      <c r="C54" s="100">
        <f t="shared" si="3"/>
        <v>1251.451994016991</v>
      </c>
      <c r="D54" s="101">
        <f t="shared" si="3"/>
        <v>1255.6721497572091</v>
      </c>
      <c r="E54" s="100">
        <f t="shared" si="3"/>
        <v>1259.8953053007044</v>
      </c>
      <c r="F54" s="101">
        <f t="shared" si="3"/>
        <v>1264.1214492914596</v>
      </c>
      <c r="G54" s="100">
        <f t="shared" si="3"/>
        <v>1268.3505704052991</v>
      </c>
      <c r="H54" s="101">
        <f t="shared" si="3"/>
        <v>1272.5826573497029</v>
      </c>
      <c r="I54" s="100">
        <f t="shared" si="3"/>
        <v>1276.8176988636299</v>
      </c>
      <c r="J54" s="101">
        <f t="shared" si="3"/>
        <v>1281.0556837173385</v>
      </c>
      <c r="K54" s="102">
        <f t="shared" si="3"/>
        <v>1285.2966007122129</v>
      </c>
    </row>
    <row r="55" spans="1:11" x14ac:dyDescent="0.35">
      <c r="A55" s="92">
        <v>420</v>
      </c>
      <c r="B55" s="101">
        <f t="shared" si="3"/>
        <v>1289.5404386805862</v>
      </c>
      <c r="C55" s="100">
        <f t="shared" si="3"/>
        <v>1293.7871864855667</v>
      </c>
      <c r="D55" s="101">
        <f t="shared" si="3"/>
        <v>1298.0368330208676</v>
      </c>
      <c r="E55" s="100">
        <f t="shared" si="3"/>
        <v>1302.2893672106354</v>
      </c>
      <c r="F55" s="101">
        <f t="shared" si="3"/>
        <v>1306.5447780092809</v>
      </c>
      <c r="G55" s="100">
        <f t="shared" si="3"/>
        <v>1310.8030544013104</v>
      </c>
      <c r="H55" s="101">
        <f t="shared" si="3"/>
        <v>1315.0641854011603</v>
      </c>
      <c r="I55" s="100">
        <f t="shared" si="3"/>
        <v>1319.3281600530315</v>
      </c>
      <c r="J55" s="101">
        <f t="shared" si="3"/>
        <v>1323.5949674307265</v>
      </c>
      <c r="K55" s="102">
        <f t="shared" si="3"/>
        <v>1327.8645966374841</v>
      </c>
    </row>
    <row r="56" spans="1:11" x14ac:dyDescent="0.35">
      <c r="A56" s="92">
        <v>430</v>
      </c>
      <c r="B56" s="101">
        <f t="shared" si="3"/>
        <v>1332.1370368058208</v>
      </c>
      <c r="C56" s="100">
        <f t="shared" si="3"/>
        <v>1336.412277097369</v>
      </c>
      <c r="D56" s="101">
        <f t="shared" si="3"/>
        <v>1340.6903067027215</v>
      </c>
      <c r="E56" s="100">
        <f t="shared" si="3"/>
        <v>1344.9711148412675</v>
      </c>
      <c r="F56" s="101">
        <f t="shared" si="3"/>
        <v>1349.254690761044</v>
      </c>
      <c r="G56" s="100">
        <f t="shared" si="3"/>
        <v>1353.5410237385756</v>
      </c>
      <c r="H56" s="101">
        <f t="shared" si="3"/>
        <v>1357.8301030787218</v>
      </c>
      <c r="I56" s="100">
        <f t="shared" si="3"/>
        <v>1362.1219181145252</v>
      </c>
      <c r="J56" s="101">
        <f t="shared" si="3"/>
        <v>1366.4164582070605</v>
      </c>
      <c r="K56" s="102">
        <f t="shared" si="3"/>
        <v>1370.7137127452818</v>
      </c>
    </row>
    <row r="57" spans="1:11" x14ac:dyDescent="0.35">
      <c r="A57" s="92">
        <v>440</v>
      </c>
      <c r="B57" s="101">
        <f t="shared" si="3"/>
        <v>1375.0136711458763</v>
      </c>
      <c r="C57" s="100">
        <f t="shared" si="3"/>
        <v>1379.3163228531146</v>
      </c>
      <c r="D57" s="101">
        <f t="shared" si="3"/>
        <v>1383.6216573387048</v>
      </c>
      <c r="E57" s="100">
        <f t="shared" si="3"/>
        <v>1387.9296641016463</v>
      </c>
      <c r="F57" s="101">
        <f t="shared" si="3"/>
        <v>1392.2403326680851</v>
      </c>
      <c r="G57" s="100">
        <f t="shared" si="3"/>
        <v>1396.5536525911714</v>
      </c>
      <c r="H57" s="101">
        <f t="shared" si="3"/>
        <v>1400.8696134509155</v>
      </c>
      <c r="I57" s="100">
        <f t="shared" si="3"/>
        <v>1405.1882048540485</v>
      </c>
      <c r="J57" s="101">
        <f t="shared" si="3"/>
        <v>1409.5094164338807</v>
      </c>
      <c r="K57" s="102">
        <f t="shared" si="3"/>
        <v>1413.8332378501639</v>
      </c>
    </row>
    <row r="58" spans="1:11" x14ac:dyDescent="0.35">
      <c r="A58" s="93">
        <v>450</v>
      </c>
      <c r="B58" s="103">
        <f t="shared" si="3"/>
        <v>1418.1596587889508</v>
      </c>
      <c r="C58" s="104">
        <f t="shared" si="3"/>
        <v>1422.4886689624605</v>
      </c>
      <c r="D58" s="103">
        <f t="shared" si="3"/>
        <v>1426.8202581089415</v>
      </c>
      <c r="E58" s="104">
        <f t="shared" si="3"/>
        <v>1431.1544159925375</v>
      </c>
      <c r="F58" s="103">
        <f t="shared" si="3"/>
        <v>1435.4911324031511</v>
      </c>
      <c r="G58" s="104">
        <f t="shared" si="3"/>
        <v>1439.8303971563146</v>
      </c>
      <c r="H58" s="103">
        <f t="shared" si="3"/>
        <v>1444.1722000930545</v>
      </c>
      <c r="I58" s="104">
        <f t="shared" si="3"/>
        <v>1448.5165310797618</v>
      </c>
      <c r="J58" s="112">
        <f t="shared" si="3"/>
        <v>1452.863380008064</v>
      </c>
      <c r="K58" s="105">
        <f t="shared" si="3"/>
        <v>1457.2127367946919</v>
      </c>
    </row>
    <row r="59" spans="1:11" x14ac:dyDescent="0.35">
      <c r="A59" s="94">
        <v>460</v>
      </c>
      <c r="B59" s="123">
        <f t="shared" si="3"/>
        <v>1461.5645913813562</v>
      </c>
      <c r="C59" s="124">
        <f t="shared" si="3"/>
        <v>1465.9189337346154</v>
      </c>
      <c r="D59" s="123">
        <f t="shared" si="3"/>
        <v>1470.2757538457554</v>
      </c>
      <c r="E59" s="124">
        <f t="shared" si="3"/>
        <v>1474.6350417306587</v>
      </c>
      <c r="F59" s="123">
        <f t="shared" si="3"/>
        <v>1478.9967874296835</v>
      </c>
      <c r="G59" s="124">
        <f t="shared" si="3"/>
        <v>1483.3609810075393</v>
      </c>
      <c r="H59" s="123">
        <f t="shared" si="3"/>
        <v>1487.7276125531632</v>
      </c>
      <c r="I59" s="124">
        <f t="shared" si="3"/>
        <v>1492.0966721796003</v>
      </c>
      <c r="J59" s="123">
        <f t="shared" si="3"/>
        <v>1496.4681500238819</v>
      </c>
      <c r="K59" s="125">
        <f t="shared" si="3"/>
        <v>1500.842036246906</v>
      </c>
    </row>
    <row r="60" spans="1:11" x14ac:dyDescent="0.35">
      <c r="A60" s="92">
        <v>470</v>
      </c>
      <c r="B60" s="101">
        <f t="shared" si="3"/>
        <v>1505.2183210333178</v>
      </c>
      <c r="C60" s="100">
        <f t="shared" si="3"/>
        <v>1509.596994591391</v>
      </c>
      <c r="D60" s="101">
        <f t="shared" si="3"/>
        <v>1513.9780471529132</v>
      </c>
      <c r="E60" s="100">
        <f t="shared" si="3"/>
        <v>1518.3614689730646</v>
      </c>
      <c r="F60" s="101">
        <f t="shared" si="3"/>
        <v>1522.7472503303081</v>
      </c>
      <c r="G60" s="100">
        <f t="shared" si="3"/>
        <v>1527.1353815262698</v>
      </c>
      <c r="H60" s="101">
        <f t="shared" si="3"/>
        <v>1531.5258528856286</v>
      </c>
      <c r="I60" s="100">
        <f t="shared" si="3"/>
        <v>1535.9186547559993</v>
      </c>
      <c r="J60" s="101">
        <f t="shared" si="3"/>
        <v>1540.3137775078262</v>
      </c>
      <c r="K60" s="102">
        <f t="shared" si="3"/>
        <v>1544.7112115342618</v>
      </c>
    </row>
    <row r="61" spans="1:11" x14ac:dyDescent="0.35">
      <c r="A61" s="92">
        <v>480</v>
      </c>
      <c r="B61" s="101">
        <f t="shared" si="3"/>
        <v>1549.1109472510677</v>
      </c>
      <c r="C61" s="100">
        <f t="shared" si="3"/>
        <v>1553.5129750964948</v>
      </c>
      <c r="D61" s="101">
        <f t="shared" si="3"/>
        <v>1557.9172855311817</v>
      </c>
      <c r="E61" s="100">
        <f t="shared" si="3"/>
        <v>1562.3238690380399</v>
      </c>
      <c r="F61" s="101">
        <f t="shared" si="3"/>
        <v>1566.7327161221497</v>
      </c>
      <c r="G61" s="100">
        <f t="shared" si="3"/>
        <v>1571.1438173106526</v>
      </c>
      <c r="H61" s="101">
        <f t="shared" si="3"/>
        <v>1575.5571631526461</v>
      </c>
      <c r="I61" s="100">
        <f t="shared" si="3"/>
        <v>1579.972744219076</v>
      </c>
      <c r="J61" s="101">
        <f t="shared" si="3"/>
        <v>1584.3905511026342</v>
      </c>
      <c r="K61" s="102">
        <f t="shared" si="3"/>
        <v>1588.8105744176523</v>
      </c>
    </row>
    <row r="62" spans="1:11" x14ac:dyDescent="0.35">
      <c r="A62" s="92">
        <v>490</v>
      </c>
      <c r="B62" s="101">
        <f t="shared" ref="B62:K77" si="4">((($A62+B$12)/1000)^$B$7)*$B$6*3600*(($K$6/1000)-(0.2*(($A62+B$12)/1000)))</f>
        <v>1593.2328048000004</v>
      </c>
      <c r="C62" s="100">
        <f t="shared" si="4"/>
        <v>1597.6572329069829</v>
      </c>
      <c r="D62" s="101">
        <f t="shared" si="4"/>
        <v>1602.0838494172392</v>
      </c>
      <c r="E62" s="100">
        <f t="shared" si="4"/>
        <v>1606.5126450306391</v>
      </c>
      <c r="F62" s="101">
        <f t="shared" si="4"/>
        <v>1610.9436104681856</v>
      </c>
      <c r="G62" s="100">
        <f t="shared" si="4"/>
        <v>1615.3767364719135</v>
      </c>
      <c r="H62" s="101">
        <f t="shared" si="4"/>
        <v>1619.8120138047898</v>
      </c>
      <c r="I62" s="100">
        <f t="shared" si="4"/>
        <v>1624.2494332506164</v>
      </c>
      <c r="J62" s="101">
        <f t="shared" si="4"/>
        <v>1628.6889856139344</v>
      </c>
      <c r="K62" s="102">
        <f t="shared" si="4"/>
        <v>1633.1306617199218</v>
      </c>
    </row>
    <row r="63" spans="1:11" x14ac:dyDescent="0.35">
      <c r="A63" s="93">
        <v>500</v>
      </c>
      <c r="B63" s="103">
        <f t="shared" si="4"/>
        <v>1637.574452414302</v>
      </c>
      <c r="C63" s="104">
        <f t="shared" si="4"/>
        <v>1642.0203485632453</v>
      </c>
      <c r="D63" s="103">
        <f t="shared" si="4"/>
        <v>1646.4683410532759</v>
      </c>
      <c r="E63" s="104">
        <f t="shared" si="4"/>
        <v>1650.9184207911755</v>
      </c>
      <c r="F63" s="103">
        <f t="shared" si="4"/>
        <v>1655.3705787038912</v>
      </c>
      <c r="G63" s="104">
        <f t="shared" si="4"/>
        <v>1659.8248057384399</v>
      </c>
      <c r="H63" s="103">
        <f t="shared" si="4"/>
        <v>1664.2810928618201</v>
      </c>
      <c r="I63" s="104">
        <f t="shared" si="4"/>
        <v>1668.7394310609145</v>
      </c>
      <c r="J63" s="103">
        <f t="shared" si="4"/>
        <v>1673.199811342404</v>
      </c>
      <c r="K63" s="105">
        <f t="shared" si="4"/>
        <v>1677.6622247326723</v>
      </c>
    </row>
    <row r="64" spans="1:11" x14ac:dyDescent="0.35">
      <c r="A64" s="94">
        <v>510</v>
      </c>
      <c r="B64" s="123">
        <f t="shared" si="4"/>
        <v>1682.1266622777189</v>
      </c>
      <c r="C64" s="124">
        <f t="shared" si="4"/>
        <v>1686.5931150430695</v>
      </c>
      <c r="D64" s="123">
        <f t="shared" si="4"/>
        <v>1691.0615741136858</v>
      </c>
      <c r="E64" s="124">
        <f t="shared" si="4"/>
        <v>1695.5320305938772</v>
      </c>
      <c r="F64" s="123">
        <f t="shared" si="4"/>
        <v>1700.0044756072141</v>
      </c>
      <c r="G64" s="124">
        <f t="shared" si="4"/>
        <v>1704.4789002964401</v>
      </c>
      <c r="H64" s="123">
        <f t="shared" si="4"/>
        <v>1708.9552958233855</v>
      </c>
      <c r="I64" s="124">
        <f t="shared" si="4"/>
        <v>1713.433653368882</v>
      </c>
      <c r="J64" s="123">
        <f t="shared" si="4"/>
        <v>1717.9139641326765</v>
      </c>
      <c r="K64" s="125">
        <f t="shared" si="4"/>
        <v>1722.3962193333459</v>
      </c>
    </row>
    <row r="65" spans="1:11" x14ac:dyDescent="0.35">
      <c r="A65" s="92">
        <v>520</v>
      </c>
      <c r="B65" s="101">
        <f t="shared" si="4"/>
        <v>1726.8804102082136</v>
      </c>
      <c r="C65" s="100">
        <f t="shared" si="4"/>
        <v>1731.3665280132645</v>
      </c>
      <c r="D65" s="101">
        <f t="shared" si="4"/>
        <v>1735.8545640230652</v>
      </c>
      <c r="E65" s="100">
        <f t="shared" si="4"/>
        <v>1740.3445095306749</v>
      </c>
      <c r="F65" s="101">
        <f t="shared" si="4"/>
        <v>1744.8363558475712</v>
      </c>
      <c r="G65" s="100">
        <f t="shared" si="4"/>
        <v>1749.3300943035611</v>
      </c>
      <c r="H65" s="101">
        <f t="shared" si="4"/>
        <v>1753.8257162467053</v>
      </c>
      <c r="I65" s="100">
        <f t="shared" si="4"/>
        <v>1758.3232130432339</v>
      </c>
      <c r="J65" s="101">
        <f t="shared" si="4"/>
        <v>1762.8225760774685</v>
      </c>
      <c r="K65" s="102">
        <f t="shared" si="4"/>
        <v>1767.3237967517441</v>
      </c>
    </row>
    <row r="66" spans="1:11" x14ac:dyDescent="0.35">
      <c r="A66" s="92">
        <v>530</v>
      </c>
      <c r="B66" s="101">
        <f t="shared" si="4"/>
        <v>1771.826866486324</v>
      </c>
      <c r="C66" s="100">
        <f t="shared" si="4"/>
        <v>1776.3317767193294</v>
      </c>
      <c r="D66" s="101">
        <f t="shared" si="4"/>
        <v>1780.8385189066548</v>
      </c>
      <c r="E66" s="100">
        <f t="shared" si="4"/>
        <v>1785.3470845218942</v>
      </c>
      <c r="F66" s="101">
        <f t="shared" si="4"/>
        <v>1789.8574650562618</v>
      </c>
      <c r="G66" s="100">
        <f t="shared" si="4"/>
        <v>1794.3696520185169</v>
      </c>
      <c r="H66" s="101">
        <f t="shared" si="4"/>
        <v>1798.8836369348878</v>
      </c>
      <c r="I66" s="100">
        <f t="shared" si="4"/>
        <v>1803.3994113489953</v>
      </c>
      <c r="J66" s="101">
        <f t="shared" si="4"/>
        <v>1807.9169668217792</v>
      </c>
      <c r="K66" s="102">
        <f t="shared" si="4"/>
        <v>1812.4362949314204</v>
      </c>
    </row>
    <row r="67" spans="1:11" x14ac:dyDescent="0.35">
      <c r="A67" s="92">
        <v>540</v>
      </c>
      <c r="B67" s="101">
        <f t="shared" si="4"/>
        <v>1816.9573872732713</v>
      </c>
      <c r="C67" s="100">
        <f t="shared" si="4"/>
        <v>1821.4802354597778</v>
      </c>
      <c r="D67" s="101">
        <f t="shared" si="4"/>
        <v>1826.0048311204093</v>
      </c>
      <c r="E67" s="100">
        <f t="shared" si="4"/>
        <v>1830.531165901584</v>
      </c>
      <c r="F67" s="101">
        <f t="shared" si="4"/>
        <v>1835.0592314665964</v>
      </c>
      <c r="G67" s="100">
        <f t="shared" si="4"/>
        <v>1839.5890194955473</v>
      </c>
      <c r="H67" s="101">
        <f t="shared" si="4"/>
        <v>1844.1205216852707</v>
      </c>
      <c r="I67" s="100">
        <f t="shared" si="4"/>
        <v>1848.6537297492625</v>
      </c>
      <c r="J67" s="101">
        <f t="shared" si="4"/>
        <v>1853.1886354176133</v>
      </c>
      <c r="K67" s="102">
        <f t="shared" si="4"/>
        <v>1857.7252304369324</v>
      </c>
    </row>
    <row r="68" spans="1:11" x14ac:dyDescent="0.35">
      <c r="A68" s="93">
        <v>550</v>
      </c>
      <c r="B68" s="103">
        <f t="shared" si="4"/>
        <v>1862.2635065702839</v>
      </c>
      <c r="C68" s="104">
        <f t="shared" si="4"/>
        <v>1866.803455597113</v>
      </c>
      <c r="D68" s="103">
        <f t="shared" si="4"/>
        <v>1871.3450693131815</v>
      </c>
      <c r="E68" s="104">
        <f t="shared" si="4"/>
        <v>1875.8883395304947</v>
      </c>
      <c r="F68" s="103">
        <f t="shared" si="4"/>
        <v>1880.433258077237</v>
      </c>
      <c r="G68" s="104">
        <f t="shared" si="4"/>
        <v>1884.9798167977028</v>
      </c>
      <c r="H68" s="103">
        <f t="shared" si="4"/>
        <v>1889.5280075522289</v>
      </c>
      <c r="I68" s="104">
        <f t="shared" si="4"/>
        <v>1894.0778222171298</v>
      </c>
      <c r="J68" s="103">
        <f t="shared" si="4"/>
        <v>1898.6292526846287</v>
      </c>
      <c r="K68" s="105">
        <f t="shared" si="4"/>
        <v>1903.1822908627928</v>
      </c>
    </row>
    <row r="69" spans="1:11" x14ac:dyDescent="0.35">
      <c r="A69" s="92">
        <v>560</v>
      </c>
      <c r="B69" s="101">
        <f t="shared" si="4"/>
        <v>1907.7369286754692</v>
      </c>
      <c r="C69" s="100">
        <f t="shared" si="4"/>
        <v>1912.2931580622162</v>
      </c>
      <c r="D69" s="101">
        <f t="shared" si="4"/>
        <v>1916.8509709782425</v>
      </c>
      <c r="E69" s="100">
        <f t="shared" si="4"/>
        <v>1921.4103593943382</v>
      </c>
      <c r="F69" s="101">
        <f t="shared" si="4"/>
        <v>1925.9713152968177</v>
      </c>
      <c r="G69" s="100">
        <f t="shared" si="4"/>
        <v>1930.5338306874487</v>
      </c>
      <c r="H69" s="101">
        <f t="shared" si="4"/>
        <v>1935.0978975833928</v>
      </c>
      <c r="I69" s="100">
        <f t="shared" si="4"/>
        <v>1939.6635080171422</v>
      </c>
      <c r="J69" s="101">
        <f t="shared" si="4"/>
        <v>1944.2306540364568</v>
      </c>
      <c r="K69" s="102">
        <f t="shared" si="4"/>
        <v>1948.7993277043038</v>
      </c>
    </row>
    <row r="70" spans="1:11" x14ac:dyDescent="0.35">
      <c r="A70" s="92">
        <v>570</v>
      </c>
      <c r="B70" s="101">
        <f t="shared" si="4"/>
        <v>1953.3695210987928</v>
      </c>
      <c r="C70" s="100">
        <f t="shared" si="4"/>
        <v>1957.9412263131171</v>
      </c>
      <c r="D70" s="101">
        <f t="shared" si="4"/>
        <v>1962.5144354554907</v>
      </c>
      <c r="E70" s="100">
        <f t="shared" si="4"/>
        <v>1967.0891406490905</v>
      </c>
      <c r="F70" s="101">
        <f t="shared" si="4"/>
        <v>1971.6653340319926</v>
      </c>
      <c r="G70" s="100">
        <f t="shared" si="4"/>
        <v>1976.2430077571144</v>
      </c>
      <c r="H70" s="101">
        <f t="shared" si="4"/>
        <v>1980.8221539921544</v>
      </c>
      <c r="I70" s="100">
        <f t="shared" si="4"/>
        <v>1985.4027649195343</v>
      </c>
      <c r="J70" s="101">
        <f t="shared" si="4"/>
        <v>1989.9848327363377</v>
      </c>
      <c r="K70" s="102">
        <f t="shared" si="4"/>
        <v>1994.5683496542531</v>
      </c>
    </row>
    <row r="71" spans="1:11" x14ac:dyDescent="0.35">
      <c r="A71" s="92">
        <v>580</v>
      </c>
      <c r="B71" s="101">
        <f t="shared" si="4"/>
        <v>1999.1533078995158</v>
      </c>
      <c r="C71" s="100">
        <f t="shared" si="4"/>
        <v>2003.7396997128492</v>
      </c>
      <c r="D71" s="101">
        <f t="shared" si="4"/>
        <v>2008.3275173494073</v>
      </c>
      <c r="E71" s="100">
        <f t="shared" si="4"/>
        <v>2012.9167530787197</v>
      </c>
      <c r="F71" s="101">
        <f t="shared" si="4"/>
        <v>2017.5073991846318</v>
      </c>
      <c r="G71" s="100">
        <f t="shared" si="4"/>
        <v>2022.0994479652481</v>
      </c>
      <c r="H71" s="101">
        <f t="shared" si="4"/>
        <v>2026.6928917328805</v>
      </c>
      <c r="I71" s="100">
        <f t="shared" si="4"/>
        <v>2031.287722813986</v>
      </c>
      <c r="J71" s="101">
        <f t="shared" si="4"/>
        <v>2035.8839335491168</v>
      </c>
      <c r="K71" s="102">
        <f t="shared" si="4"/>
        <v>2040.4815162928612</v>
      </c>
    </row>
    <row r="72" spans="1:11" x14ac:dyDescent="0.35">
      <c r="A72" s="92">
        <v>590</v>
      </c>
      <c r="B72" s="101">
        <f t="shared" si="4"/>
        <v>2045.0804634137905</v>
      </c>
      <c r="C72" s="100">
        <f t="shared" si="4"/>
        <v>2049.6807672944046</v>
      </c>
      <c r="D72" s="101">
        <f t="shared" si="4"/>
        <v>2054.2824203310752</v>
      </c>
      <c r="E72" s="100">
        <f t="shared" si="4"/>
        <v>2058.8854149339963</v>
      </c>
      <c r="F72" s="101">
        <f t="shared" si="4"/>
        <v>2063.4897435271264</v>
      </c>
      <c r="G72" s="100">
        <f t="shared" si="4"/>
        <v>2068.0953985481374</v>
      </c>
      <c r="H72" s="101">
        <f t="shared" si="4"/>
        <v>2072.7023724483588</v>
      </c>
      <c r="I72" s="100">
        <f t="shared" si="4"/>
        <v>2077.3106576927298</v>
      </c>
      <c r="J72" s="101">
        <f t="shared" si="4"/>
        <v>2081.920246759742</v>
      </c>
      <c r="K72" s="102">
        <f t="shared" si="4"/>
        <v>2086.5311321413888</v>
      </c>
    </row>
    <row r="73" spans="1:11" x14ac:dyDescent="0.35">
      <c r="A73" s="93">
        <v>600</v>
      </c>
      <c r="B73" s="103">
        <f t="shared" si="4"/>
        <v>2091.1433063431155</v>
      </c>
      <c r="C73" s="104">
        <f t="shared" si="4"/>
        <v>2095.7567618837647</v>
      </c>
      <c r="D73" s="103">
        <f t="shared" si="4"/>
        <v>2100.3714912955265</v>
      </c>
      <c r="E73" s="104">
        <f t="shared" si="4"/>
        <v>2104.9874871238876</v>
      </c>
      <c r="F73" s="103">
        <f t="shared" si="4"/>
        <v>2109.6047419275806</v>
      </c>
      <c r="G73" s="104">
        <f t="shared" si="4"/>
        <v>2114.2232482785325</v>
      </c>
      <c r="H73" s="103">
        <f t="shared" si="4"/>
        <v>2118.8429987618156</v>
      </c>
      <c r="I73" s="104">
        <f t="shared" si="4"/>
        <v>2123.4639859755971</v>
      </c>
      <c r="J73" s="103">
        <f t="shared" si="4"/>
        <v>2128.0862025310889</v>
      </c>
      <c r="K73" s="105">
        <f t="shared" si="4"/>
        <v>2132.709641052501</v>
      </c>
    </row>
    <row r="74" spans="1:11" x14ac:dyDescent="0.35">
      <c r="A74" s="92">
        <v>610</v>
      </c>
      <c r="B74" s="101">
        <f t="shared" si="4"/>
        <v>2137.3342941769884</v>
      </c>
      <c r="C74" s="100">
        <f t="shared" si="4"/>
        <v>2141.9601545546052</v>
      </c>
      <c r="D74" s="101">
        <f t="shared" si="4"/>
        <v>2146.5872148482549</v>
      </c>
      <c r="E74" s="100">
        <f t="shared" si="4"/>
        <v>2151.2154677336434</v>
      </c>
      <c r="F74" s="101">
        <f t="shared" si="4"/>
        <v>2155.8449058992287</v>
      </c>
      <c r="G74" s="100">
        <f t="shared" si="4"/>
        <v>2160.4755220461752</v>
      </c>
      <c r="H74" s="101">
        <f t="shared" si="4"/>
        <v>2165.1073088883049</v>
      </c>
      <c r="I74" s="100">
        <f t="shared" si="4"/>
        <v>2169.7402591520517</v>
      </c>
      <c r="J74" s="101">
        <f t="shared" si="4"/>
        <v>2174.3743655764129</v>
      </c>
      <c r="K74" s="102">
        <f t="shared" si="4"/>
        <v>2179.0096209129038</v>
      </c>
    </row>
    <row r="75" spans="1:11" x14ac:dyDescent="0.35">
      <c r="A75" s="92">
        <v>620</v>
      </c>
      <c r="B75" s="101">
        <f t="shared" si="4"/>
        <v>2183.64601792551</v>
      </c>
      <c r="C75" s="100">
        <f t="shared" si="4"/>
        <v>2188.2835493906423</v>
      </c>
      <c r="D75" s="101">
        <f t="shared" si="4"/>
        <v>2192.9222080970899</v>
      </c>
      <c r="E75" s="100">
        <f t="shared" si="4"/>
        <v>2197.5619868459758</v>
      </c>
      <c r="F75" s="101">
        <f t="shared" si="4"/>
        <v>2202.2028784507097</v>
      </c>
      <c r="G75" s="100">
        <f t="shared" si="4"/>
        <v>2206.8448757369438</v>
      </c>
      <c r="H75" s="101">
        <f t="shared" si="4"/>
        <v>2211.4879715425291</v>
      </c>
      <c r="I75" s="100">
        <f t="shared" si="4"/>
        <v>2216.1321587174684</v>
      </c>
      <c r="J75" s="101">
        <f t="shared" si="4"/>
        <v>2220.7774301238724</v>
      </c>
      <c r="K75" s="102">
        <f t="shared" si="4"/>
        <v>2225.4237786359172</v>
      </c>
    </row>
    <row r="76" spans="1:11" x14ac:dyDescent="0.35">
      <c r="A76" s="92">
        <v>630</v>
      </c>
      <c r="B76" s="101">
        <f t="shared" si="4"/>
        <v>2230.0711971397982</v>
      </c>
      <c r="C76" s="100">
        <f t="shared" si="4"/>
        <v>2234.7196785336851</v>
      </c>
      <c r="D76" s="101">
        <f t="shared" si="4"/>
        <v>2239.3692157276855</v>
      </c>
      <c r="E76" s="100">
        <f t="shared" si="4"/>
        <v>2244.0198016437917</v>
      </c>
      <c r="F76" s="101">
        <f t="shared" si="4"/>
        <v>2248.671429215844</v>
      </c>
      <c r="G76" s="100">
        <f t="shared" si="4"/>
        <v>2253.3240913894865</v>
      </c>
      <c r="H76" s="101">
        <f t="shared" si="4"/>
        <v>2257.9777811221256</v>
      </c>
      <c r="I76" s="100">
        <f t="shared" si="4"/>
        <v>2262.6324913828835</v>
      </c>
      <c r="J76" s="101">
        <f t="shared" si="4"/>
        <v>2267.2882151525596</v>
      </c>
      <c r="K76" s="102">
        <f t="shared" si="4"/>
        <v>2271.9449454235892</v>
      </c>
    </row>
    <row r="77" spans="1:11" x14ac:dyDescent="0.35">
      <c r="A77" s="92">
        <v>640</v>
      </c>
      <c r="B77" s="101">
        <f t="shared" si="4"/>
        <v>2276.6026752000002</v>
      </c>
      <c r="C77" s="100">
        <f t="shared" si="4"/>
        <v>2281.2613974973701</v>
      </c>
      <c r="D77" s="101">
        <f t="shared" si="4"/>
        <v>2285.9211053427871</v>
      </c>
      <c r="E77" s="100">
        <f t="shared" si="4"/>
        <v>2290.58179177481</v>
      </c>
      <c r="F77" s="101">
        <f t="shared" si="4"/>
        <v>2295.2434498434227</v>
      </c>
      <c r="G77" s="100">
        <f t="shared" si="4"/>
        <v>2299.9060726099988</v>
      </c>
      <c r="H77" s="101">
        <f t="shared" si="4"/>
        <v>2304.5696531472581</v>
      </c>
      <c r="I77" s="100">
        <f t="shared" si="4"/>
        <v>2309.2341845392261</v>
      </c>
      <c r="J77" s="101">
        <f t="shared" si="4"/>
        <v>2313.8996598811973</v>
      </c>
      <c r="K77" s="102">
        <f t="shared" si="4"/>
        <v>2318.5660722796924</v>
      </c>
    </row>
    <row r="78" spans="1:11" x14ac:dyDescent="0.35">
      <c r="A78" s="93">
        <v>650</v>
      </c>
      <c r="B78" s="103">
        <f t="shared" ref="B78:K93" si="5">((($A78+B$12)/1000)^$B$7)*$B$6*3600*(($K$6/1000)-(0.2*(($A78+B$12)/1000)))</f>
        <v>2323.2334148524169</v>
      </c>
      <c r="C78" s="104">
        <f t="shared" si="5"/>
        <v>2327.9016807282296</v>
      </c>
      <c r="D78" s="103">
        <f t="shared" si="5"/>
        <v>2332.5708630470922</v>
      </c>
      <c r="E78" s="104">
        <f t="shared" si="5"/>
        <v>2337.2409549600407</v>
      </c>
      <c r="F78" s="103">
        <f t="shared" si="5"/>
        <v>2341.9119496291396</v>
      </c>
      <c r="G78" s="104">
        <f t="shared" si="5"/>
        <v>2346.5838402274471</v>
      </c>
      <c r="H78" s="103">
        <f t="shared" si="5"/>
        <v>2351.2566199389744</v>
      </c>
      <c r="I78" s="104">
        <f t="shared" si="5"/>
        <v>2355.9302819586492</v>
      </c>
      <c r="J78" s="103">
        <f t="shared" si="5"/>
        <v>2360.6048194922778</v>
      </c>
      <c r="K78" s="105">
        <f t="shared" si="5"/>
        <v>2365.2802257565049</v>
      </c>
    </row>
    <row r="79" spans="1:11" x14ac:dyDescent="0.35">
      <c r="A79" s="92">
        <v>660</v>
      </c>
      <c r="B79" s="101">
        <f t="shared" si="5"/>
        <v>2369.9564939787806</v>
      </c>
      <c r="C79" s="100">
        <f t="shared" si="5"/>
        <v>2374.6336173973154</v>
      </c>
      <c r="D79" s="101">
        <f t="shared" si="5"/>
        <v>2379.3115892610513</v>
      </c>
      <c r="E79" s="100">
        <f t="shared" si="5"/>
        <v>2383.990402829621</v>
      </c>
      <c r="F79" s="101">
        <f t="shared" si="5"/>
        <v>2388.6700513733103</v>
      </c>
      <c r="G79" s="100">
        <f t="shared" si="5"/>
        <v>2393.3505281730208</v>
      </c>
      <c r="H79" s="101">
        <f t="shared" si="5"/>
        <v>2398.0318265202386</v>
      </c>
      <c r="I79" s="100">
        <f t="shared" si="5"/>
        <v>2402.713939716989</v>
      </c>
      <c r="J79" s="101">
        <f t="shared" si="5"/>
        <v>2407.3968610758116</v>
      </c>
      <c r="K79" s="102">
        <f t="shared" si="5"/>
        <v>2412.0805839197146</v>
      </c>
    </row>
    <row r="80" spans="1:11" x14ac:dyDescent="0.35">
      <c r="A80" s="92">
        <v>670</v>
      </c>
      <c r="B80" s="101">
        <f t="shared" si="5"/>
        <v>2416.7651015821439</v>
      </c>
      <c r="C80" s="100">
        <f t="shared" si="5"/>
        <v>2421.4504074069469</v>
      </c>
      <c r="D80" s="101">
        <f t="shared" si="5"/>
        <v>2426.1364947483366</v>
      </c>
      <c r="E80" s="100">
        <f t="shared" si="5"/>
        <v>2430.8233569708568</v>
      </c>
      <c r="F80" s="101">
        <f t="shared" si="5"/>
        <v>2435.5109874493464</v>
      </c>
      <c r="G80" s="100">
        <f t="shared" si="5"/>
        <v>2440.199379568905</v>
      </c>
      <c r="H80" s="101">
        <f t="shared" si="5"/>
        <v>2444.8885267248588</v>
      </c>
      <c r="I80" s="100">
        <f t="shared" si="5"/>
        <v>2449.5784223227242</v>
      </c>
      <c r="J80" s="101">
        <f t="shared" si="5"/>
        <v>2454.2690597781757</v>
      </c>
      <c r="K80" s="102">
        <f t="shared" si="5"/>
        <v>2458.9604325170103</v>
      </c>
    </row>
    <row r="81" spans="1:11" x14ac:dyDescent="0.35">
      <c r="A81" s="92">
        <v>680</v>
      </c>
      <c r="B81" s="101">
        <f t="shared" si="5"/>
        <v>2463.6525339751151</v>
      </c>
      <c r="C81" s="100">
        <f t="shared" si="5"/>
        <v>2468.3453575984304</v>
      </c>
      <c r="D81" s="101">
        <f t="shared" si="5"/>
        <v>2473.0388968429197</v>
      </c>
      <c r="E81" s="100">
        <f t="shared" si="5"/>
        <v>2477.7331451745317</v>
      </c>
      <c r="F81" s="101">
        <f t="shared" si="5"/>
        <v>2482.4280960691744</v>
      </c>
      <c r="G81" s="100">
        <f t="shared" si="5"/>
        <v>2487.1237430126712</v>
      </c>
      <c r="H81" s="101">
        <f t="shared" si="5"/>
        <v>2491.8200795007392</v>
      </c>
      <c r="I81" s="100">
        <f t="shared" si="5"/>
        <v>2496.5170990389483</v>
      </c>
      <c r="J81" s="101">
        <f t="shared" si="5"/>
        <v>2501.21479514269</v>
      </c>
      <c r="K81" s="102">
        <f t="shared" si="5"/>
        <v>2505.9131613371496</v>
      </c>
    </row>
    <row r="82" spans="1:11" x14ac:dyDescent="0.35">
      <c r="A82" s="92">
        <v>690</v>
      </c>
      <c r="B82" s="101">
        <f t="shared" si="5"/>
        <v>2510.6121911572682</v>
      </c>
      <c r="C82" s="100">
        <f t="shared" si="5"/>
        <v>2515.3118781477128</v>
      </c>
      <c r="D82" s="101">
        <f t="shared" si="5"/>
        <v>2520.0122158628433</v>
      </c>
      <c r="E82" s="100">
        <f t="shared" si="5"/>
        <v>2524.713197866683</v>
      </c>
      <c r="F82" s="101">
        <f t="shared" si="5"/>
        <v>2529.4148177328839</v>
      </c>
      <c r="G82" s="100">
        <f t="shared" si="5"/>
        <v>2534.1170690446961</v>
      </c>
      <c r="H82" s="101">
        <f t="shared" si="5"/>
        <v>2538.8199453949387</v>
      </c>
      <c r="I82" s="100">
        <f t="shared" si="5"/>
        <v>2543.523440385964</v>
      </c>
      <c r="J82" s="101">
        <f t="shared" si="5"/>
        <v>2548.22754762963</v>
      </c>
      <c r="K82" s="102">
        <f t="shared" si="5"/>
        <v>2552.9322607472668</v>
      </c>
    </row>
    <row r="83" spans="1:11" x14ac:dyDescent="0.35">
      <c r="A83" s="93">
        <v>700</v>
      </c>
      <c r="B83" s="103">
        <f t="shared" si="5"/>
        <v>2557.63757336965</v>
      </c>
      <c r="C83" s="104">
        <f t="shared" si="5"/>
        <v>2562.343479136965</v>
      </c>
      <c r="D83" s="103">
        <f t="shared" si="5"/>
        <v>2567.0499716987779</v>
      </c>
      <c r="E83" s="104">
        <f t="shared" si="5"/>
        <v>2571.7570447140079</v>
      </c>
      <c r="F83" s="103">
        <f t="shared" si="5"/>
        <v>2576.4646918508938</v>
      </c>
      <c r="G83" s="104">
        <f t="shared" si="5"/>
        <v>2581.1729067869642</v>
      </c>
      <c r="H83" s="103">
        <f t="shared" si="5"/>
        <v>2585.8816832090106</v>
      </c>
      <c r="I83" s="104">
        <f t="shared" si="5"/>
        <v>2590.5910148130529</v>
      </c>
      <c r="J83" s="103">
        <f t="shared" si="5"/>
        <v>2595.3008953043131</v>
      </c>
      <c r="K83" s="105">
        <f t="shared" si="5"/>
        <v>2600.0113183971853</v>
      </c>
    </row>
    <row r="84" spans="1:11" x14ac:dyDescent="0.35">
      <c r="A84" s="92">
        <v>710</v>
      </c>
      <c r="B84" s="101">
        <f t="shared" si="5"/>
        <v>2604.722277815205</v>
      </c>
      <c r="C84" s="100">
        <f t="shared" si="5"/>
        <v>2609.4337672910215</v>
      </c>
      <c r="D84" s="101">
        <f t="shared" si="5"/>
        <v>2614.1457805663663</v>
      </c>
      <c r="E84" s="100">
        <f t="shared" si="5"/>
        <v>2618.8583113920254</v>
      </c>
      <c r="F84" s="101">
        <f t="shared" si="5"/>
        <v>2623.5713535278137</v>
      </c>
      <c r="G84" s="100">
        <f t="shared" si="5"/>
        <v>2628.2849007425407</v>
      </c>
      <c r="H84" s="101">
        <f t="shared" si="5"/>
        <v>2632.9989468139856</v>
      </c>
      <c r="I84" s="100">
        <f t="shared" si="5"/>
        <v>2637.7134855288664</v>
      </c>
      <c r="J84" s="101">
        <f t="shared" si="5"/>
        <v>2642.4285106828142</v>
      </c>
      <c r="K84" s="102">
        <f t="shared" si="5"/>
        <v>2647.1440160803422</v>
      </c>
    </row>
    <row r="85" spans="1:11" x14ac:dyDescent="0.35">
      <c r="A85" s="92">
        <v>720</v>
      </c>
      <c r="B85" s="101">
        <f t="shared" si="5"/>
        <v>2651.8599955348218</v>
      </c>
      <c r="C85" s="100">
        <f t="shared" si="5"/>
        <v>2656.5764428684497</v>
      </c>
      <c r="D85" s="101">
        <f t="shared" si="5"/>
        <v>2661.2933519122234</v>
      </c>
      <c r="E85" s="100">
        <f t="shared" si="5"/>
        <v>2666.0107165059108</v>
      </c>
      <c r="F85" s="101">
        <f t="shared" si="5"/>
        <v>2670.7285304980278</v>
      </c>
      <c r="G85" s="100">
        <f t="shared" si="5"/>
        <v>2675.4467877458055</v>
      </c>
      <c r="H85" s="101">
        <f t="shared" si="5"/>
        <v>2680.1654821151637</v>
      </c>
      <c r="I85" s="100">
        <f t="shared" si="5"/>
        <v>2684.8846074806866</v>
      </c>
      <c r="J85" s="101">
        <f t="shared" si="5"/>
        <v>2689.6041577255942</v>
      </c>
      <c r="K85" s="102">
        <f t="shared" si="5"/>
        <v>2694.3241267417138</v>
      </c>
    </row>
    <row r="86" spans="1:11" x14ac:dyDescent="0.35">
      <c r="A86" s="92">
        <v>730</v>
      </c>
      <c r="B86" s="101">
        <f t="shared" si="5"/>
        <v>2699.0445084294579</v>
      </c>
      <c r="C86" s="100">
        <f t="shared" si="5"/>
        <v>2703.7652966977894</v>
      </c>
      <c r="D86" s="101">
        <f t="shared" si="5"/>
        <v>2708.4864854642051</v>
      </c>
      <c r="E86" s="100">
        <f t="shared" si="5"/>
        <v>2713.2080686546997</v>
      </c>
      <c r="F86" s="101">
        <f t="shared" si="5"/>
        <v>2717.9300402037475</v>
      </c>
      <c r="G86" s="100">
        <f t="shared" si="5"/>
        <v>2722.6523940542706</v>
      </c>
      <c r="H86" s="101">
        <f t="shared" si="5"/>
        <v>2727.375124157616</v>
      </c>
      <c r="I86" s="100">
        <f t="shared" si="5"/>
        <v>2732.0982244735278</v>
      </c>
      <c r="J86" s="101">
        <f t="shared" si="5"/>
        <v>2736.8216889701239</v>
      </c>
      <c r="K86" s="102">
        <f t="shared" si="5"/>
        <v>2741.545511623865</v>
      </c>
    </row>
    <row r="87" spans="1:11" x14ac:dyDescent="0.35">
      <c r="A87" s="92">
        <v>740</v>
      </c>
      <c r="B87" s="101">
        <f t="shared" si="5"/>
        <v>2746.2696864195359</v>
      </c>
      <c r="C87" s="100">
        <f t="shared" si="5"/>
        <v>2750.9942073502143</v>
      </c>
      <c r="D87" s="101">
        <f t="shared" si="5"/>
        <v>2755.719068417251</v>
      </c>
      <c r="E87" s="100">
        <f t="shared" si="5"/>
        <v>2760.4442636302374</v>
      </c>
      <c r="F87" s="101">
        <f t="shared" si="5"/>
        <v>2765.1697870069875</v>
      </c>
      <c r="G87" s="100">
        <f t="shared" si="5"/>
        <v>2769.8956325735085</v>
      </c>
      <c r="H87" s="101">
        <f t="shared" si="5"/>
        <v>2774.6217943639776</v>
      </c>
      <c r="I87" s="100">
        <f t="shared" si="5"/>
        <v>2779.3482664207168</v>
      </c>
      <c r="J87" s="101">
        <f t="shared" si="5"/>
        <v>2784.0750427941689</v>
      </c>
      <c r="K87" s="102">
        <f t="shared" si="5"/>
        <v>2788.802117542868</v>
      </c>
    </row>
    <row r="88" spans="1:11" x14ac:dyDescent="0.35">
      <c r="A88" s="93">
        <v>750</v>
      </c>
      <c r="B88" s="103">
        <f t="shared" si="5"/>
        <v>2793.5294847334267</v>
      </c>
      <c r="C88" s="104">
        <f t="shared" si="5"/>
        <v>2798.2571384404973</v>
      </c>
      <c r="D88" s="103">
        <f t="shared" si="5"/>
        <v>2802.9850727467592</v>
      </c>
      <c r="E88" s="104">
        <f t="shared" si="5"/>
        <v>2807.7132817428883</v>
      </c>
      <c r="F88" s="103">
        <f t="shared" si="5"/>
        <v>2812.4417595275345</v>
      </c>
      <c r="G88" s="104">
        <f t="shared" si="5"/>
        <v>2817.170500207299</v>
      </c>
      <c r="H88" s="103">
        <f t="shared" si="5"/>
        <v>2821.8994978967075</v>
      </c>
      <c r="I88" s="104">
        <f t="shared" si="5"/>
        <v>2826.6287467181924</v>
      </c>
      <c r="J88" s="103">
        <f t="shared" si="5"/>
        <v>2831.3582408020616</v>
      </c>
      <c r="K88" s="105">
        <f t="shared" si="5"/>
        <v>2836.0879742864795</v>
      </c>
    </row>
    <row r="89" spans="1:11" x14ac:dyDescent="0.35">
      <c r="A89" s="92">
        <v>760</v>
      </c>
      <c r="B89" s="101">
        <f t="shared" si="5"/>
        <v>2840.8179413174448</v>
      </c>
      <c r="C89" s="100">
        <f t="shared" si="5"/>
        <v>2845.5481360487634</v>
      </c>
      <c r="D89" s="101">
        <f t="shared" si="5"/>
        <v>2850.2785526420262</v>
      </c>
      <c r="E89" s="100">
        <f t="shared" si="5"/>
        <v>2855.0091852665887</v>
      </c>
      <c r="F89" s="101">
        <f t="shared" si="5"/>
        <v>2859.7400280995462</v>
      </c>
      <c r="G89" s="100">
        <f t="shared" si="5"/>
        <v>2864.4710753257091</v>
      </c>
      <c r="H89" s="101">
        <f t="shared" si="5"/>
        <v>2869.2023211375831</v>
      </c>
      <c r="I89" s="100">
        <f t="shared" si="5"/>
        <v>2873.9337597353451</v>
      </c>
      <c r="J89" s="101">
        <f t="shared" si="5"/>
        <v>2878.6653853268199</v>
      </c>
      <c r="K89" s="102">
        <f t="shared" si="5"/>
        <v>2883.3971921274588</v>
      </c>
    </row>
    <row r="90" spans="1:11" x14ac:dyDescent="0.35">
      <c r="A90" s="92">
        <v>770</v>
      </c>
      <c r="B90" s="101">
        <f t="shared" si="5"/>
        <v>2888.1291743603174</v>
      </c>
      <c r="C90" s="100">
        <f t="shared" si="5"/>
        <v>2892.8613262560343</v>
      </c>
      <c r="D90" s="101">
        <f t="shared" si="5"/>
        <v>2897.5936420528037</v>
      </c>
      <c r="E90" s="100">
        <f t="shared" si="5"/>
        <v>2902.326115996359</v>
      </c>
      <c r="F90" s="101">
        <f t="shared" si="5"/>
        <v>2907.0587423399511</v>
      </c>
      <c r="G90" s="100">
        <f t="shared" si="5"/>
        <v>2911.7915153443196</v>
      </c>
      <c r="H90" s="101">
        <f t="shared" si="5"/>
        <v>2916.5244292776797</v>
      </c>
      <c r="I90" s="100">
        <f t="shared" si="5"/>
        <v>2921.2574784156927</v>
      </c>
      <c r="J90" s="101">
        <f t="shared" si="5"/>
        <v>2925.990657041451</v>
      </c>
      <c r="K90" s="102">
        <f t="shared" si="5"/>
        <v>2930.7239594454527</v>
      </c>
    </row>
    <row r="91" spans="1:11" x14ac:dyDescent="0.35">
      <c r="A91" s="92">
        <v>780</v>
      </c>
      <c r="B91" s="101">
        <f t="shared" si="5"/>
        <v>2935.4573799255791</v>
      </c>
      <c r="C91" s="100">
        <f t="shared" si="5"/>
        <v>2940.1909127870781</v>
      </c>
      <c r="D91" s="101">
        <f t="shared" si="5"/>
        <v>2944.9245523425379</v>
      </c>
      <c r="E91" s="100">
        <f t="shared" si="5"/>
        <v>2949.6582929118681</v>
      </c>
      <c r="F91" s="101">
        <f t="shared" si="5"/>
        <v>2954.3921288222814</v>
      </c>
      <c r="G91" s="100">
        <f t="shared" si="5"/>
        <v>2959.1260544082656</v>
      </c>
      <c r="H91" s="101">
        <f t="shared" si="5"/>
        <v>2963.8600640115687</v>
      </c>
      <c r="I91" s="100">
        <f t="shared" si="5"/>
        <v>2968.5941519811763</v>
      </c>
      <c r="J91" s="101">
        <f t="shared" si="5"/>
        <v>2973.3283126732899</v>
      </c>
      <c r="K91" s="102">
        <f t="shared" si="5"/>
        <v>2978.062540451308</v>
      </c>
    </row>
    <row r="92" spans="1:11" x14ac:dyDescent="0.35">
      <c r="A92" s="92">
        <v>790</v>
      </c>
      <c r="B92" s="101">
        <f t="shared" si="5"/>
        <v>2982.7968296858044</v>
      </c>
      <c r="C92" s="100">
        <f t="shared" si="5"/>
        <v>2987.5311747545074</v>
      </c>
      <c r="D92" s="101">
        <f t="shared" si="5"/>
        <v>2992.2655700422811</v>
      </c>
      <c r="E92" s="100">
        <f t="shared" si="5"/>
        <v>2997.0000099411013</v>
      </c>
      <c r="F92" s="101">
        <f t="shared" si="5"/>
        <v>3001.734488850042</v>
      </c>
      <c r="G92" s="100">
        <f t="shared" si="5"/>
        <v>3006.4690011752473</v>
      </c>
      <c r="H92" s="101">
        <f t="shared" si="5"/>
        <v>3011.2035413299182</v>
      </c>
      <c r="I92" s="100">
        <f t="shared" si="5"/>
        <v>3015.9381037342878</v>
      </c>
      <c r="J92" s="101">
        <f t="shared" si="5"/>
        <v>3020.6726828156047</v>
      </c>
      <c r="K92" s="102">
        <f t="shared" si="5"/>
        <v>3025.4072730081098</v>
      </c>
    </row>
    <row r="93" spans="1:11" x14ac:dyDescent="0.35">
      <c r="A93" s="92">
        <v>800</v>
      </c>
      <c r="B93" s="101">
        <f t="shared" si="5"/>
        <v>3030.1418687530204</v>
      </c>
      <c r="C93" s="100">
        <f t="shared" si="5"/>
        <v>3034.8764644985113</v>
      </c>
      <c r="D93" s="101">
        <f t="shared" si="5"/>
        <v>3039.6110546996861</v>
      </c>
      <c r="E93" s="100">
        <f t="shared" si="5"/>
        <v>3044.3456338185683</v>
      </c>
      <c r="F93" s="101">
        <f t="shared" si="5"/>
        <v>3049.080196324081</v>
      </c>
      <c r="G93" s="100">
        <f t="shared" si="5"/>
        <v>3053.8147366920189</v>
      </c>
      <c r="H93" s="101">
        <f t="shared" si="5"/>
        <v>3058.5492494050386</v>
      </c>
      <c r="I93" s="100">
        <f t="shared" si="5"/>
        <v>3063.2837289526346</v>
      </c>
      <c r="J93" s="101">
        <f t="shared" si="5"/>
        <v>3068.0181698311194</v>
      </c>
      <c r="K93" s="102">
        <f t="shared" si="5"/>
        <v>3072.7525665436087</v>
      </c>
    </row>
    <row r="94" spans="1:11" x14ac:dyDescent="0.35">
      <c r="A94" s="106">
        <v>810</v>
      </c>
      <c r="B94" s="132"/>
      <c r="C94" s="133"/>
      <c r="D94" s="134"/>
      <c r="E94" s="133"/>
      <c r="F94" s="134"/>
      <c r="G94" s="133"/>
      <c r="H94" s="134"/>
      <c r="I94" s="133"/>
      <c r="J94" s="134"/>
      <c r="K94" s="135"/>
    </row>
    <row r="95" spans="1:11" x14ac:dyDescent="0.35">
      <c r="A95" s="92">
        <v>820</v>
      </c>
      <c r="B95" s="136"/>
      <c r="C95" s="86"/>
      <c r="D95" s="85"/>
      <c r="E95" s="86"/>
      <c r="F95" s="85"/>
      <c r="G95" s="86"/>
      <c r="H95" s="85"/>
      <c r="I95" s="86"/>
      <c r="J95" s="85"/>
      <c r="K95" s="87"/>
    </row>
    <row r="96" spans="1:11" x14ac:dyDescent="0.35">
      <c r="A96" s="92">
        <v>830</v>
      </c>
      <c r="B96" s="136"/>
      <c r="C96" s="86"/>
      <c r="D96" s="85"/>
      <c r="E96" s="86"/>
      <c r="F96" s="85"/>
      <c r="G96" s="86"/>
      <c r="H96" s="85"/>
      <c r="I96" s="86"/>
      <c r="J96" s="85"/>
      <c r="K96" s="87"/>
    </row>
    <row r="97" spans="1:11" x14ac:dyDescent="0.35">
      <c r="A97" s="92">
        <v>840</v>
      </c>
      <c r="B97" s="136"/>
      <c r="C97" s="86"/>
      <c r="D97" s="85"/>
      <c r="E97" s="86"/>
      <c r="F97" s="85"/>
      <c r="G97" s="86"/>
      <c r="H97" s="85"/>
      <c r="I97" s="86"/>
      <c r="J97" s="85"/>
      <c r="K97" s="87"/>
    </row>
    <row r="98" spans="1:11" x14ac:dyDescent="0.35">
      <c r="A98" s="93">
        <v>850</v>
      </c>
      <c r="B98" s="137"/>
      <c r="C98" s="138"/>
      <c r="D98" s="139"/>
      <c r="E98" s="138"/>
      <c r="F98" s="139"/>
      <c r="G98" s="138"/>
      <c r="H98" s="139"/>
      <c r="I98" s="138"/>
      <c r="J98" s="139"/>
      <c r="K98" s="140"/>
    </row>
    <row r="99" spans="1:11" x14ac:dyDescent="0.35">
      <c r="A99" s="92">
        <v>860</v>
      </c>
      <c r="B99" s="136"/>
      <c r="C99" s="86"/>
      <c r="D99" s="85"/>
      <c r="E99" s="86"/>
      <c r="F99" s="85"/>
      <c r="G99" s="86"/>
      <c r="H99" s="85"/>
      <c r="I99" s="86"/>
      <c r="J99" s="85"/>
      <c r="K99" s="87"/>
    </row>
    <row r="100" spans="1:11" x14ac:dyDescent="0.35">
      <c r="A100" s="92">
        <v>870</v>
      </c>
      <c r="B100" s="136"/>
      <c r="C100" s="86"/>
      <c r="D100" s="85"/>
      <c r="E100" s="86"/>
      <c r="F100" s="85"/>
      <c r="G100" s="86"/>
      <c r="H100" s="85"/>
      <c r="I100" s="86"/>
      <c r="J100" s="85"/>
      <c r="K100" s="87"/>
    </row>
    <row r="101" spans="1:11" x14ac:dyDescent="0.35">
      <c r="A101" s="92">
        <v>880</v>
      </c>
      <c r="B101" s="136"/>
      <c r="C101" s="86"/>
      <c r="D101" s="85"/>
      <c r="E101" s="86"/>
      <c r="F101" s="85"/>
      <c r="G101" s="86"/>
      <c r="H101" s="85"/>
      <c r="I101" s="86"/>
      <c r="J101" s="85"/>
      <c r="K101" s="87"/>
    </row>
    <row r="102" spans="1:11" x14ac:dyDescent="0.35">
      <c r="A102" s="92">
        <v>890</v>
      </c>
      <c r="B102" s="136"/>
      <c r="C102" s="86"/>
      <c r="D102" s="85"/>
      <c r="E102" s="86"/>
      <c r="F102" s="85"/>
      <c r="G102" s="86"/>
      <c r="H102" s="85"/>
      <c r="I102" s="86"/>
      <c r="J102" s="85"/>
      <c r="K102" s="87"/>
    </row>
    <row r="103" spans="1:11" x14ac:dyDescent="0.35">
      <c r="A103" s="93">
        <v>900</v>
      </c>
      <c r="B103" s="137"/>
      <c r="C103" s="138"/>
      <c r="D103" s="139"/>
      <c r="E103" s="138"/>
      <c r="F103" s="139"/>
      <c r="G103" s="138"/>
      <c r="H103" s="139"/>
      <c r="I103" s="138"/>
      <c r="J103" s="139"/>
      <c r="K103" s="140"/>
    </row>
    <row r="104" spans="1:11" x14ac:dyDescent="0.35">
      <c r="A104" s="92">
        <v>910</v>
      </c>
      <c r="B104" s="136"/>
      <c r="C104" s="86"/>
      <c r="D104" s="85"/>
      <c r="E104" s="86"/>
      <c r="F104" s="85"/>
      <c r="G104" s="86"/>
      <c r="H104" s="85"/>
      <c r="I104" s="86"/>
      <c r="J104" s="85"/>
      <c r="K104" s="87"/>
    </row>
    <row r="105" spans="1:11" x14ac:dyDescent="0.35">
      <c r="A105" s="92">
        <v>920</v>
      </c>
      <c r="B105" s="136"/>
      <c r="C105" s="86"/>
      <c r="D105" s="85"/>
      <c r="E105" s="86"/>
      <c r="F105" s="85"/>
      <c r="G105" s="86"/>
      <c r="H105" s="85"/>
      <c r="I105" s="86"/>
      <c r="J105" s="85"/>
      <c r="K105" s="87"/>
    </row>
    <row r="106" spans="1:11" x14ac:dyDescent="0.35">
      <c r="A106" s="92">
        <v>930</v>
      </c>
      <c r="B106" s="136"/>
      <c r="C106" s="86"/>
      <c r="D106" s="85"/>
      <c r="E106" s="86"/>
      <c r="F106" s="85"/>
      <c r="G106" s="86"/>
      <c r="H106" s="85"/>
      <c r="I106" s="86"/>
      <c r="J106" s="85"/>
      <c r="K106" s="87"/>
    </row>
    <row r="107" spans="1:11" x14ac:dyDescent="0.35">
      <c r="A107" s="92">
        <v>940</v>
      </c>
      <c r="B107" s="136"/>
      <c r="C107" s="86"/>
      <c r="D107" s="85"/>
      <c r="E107" s="86"/>
      <c r="F107" s="85"/>
      <c r="G107" s="86"/>
      <c r="H107" s="85"/>
      <c r="I107" s="86"/>
      <c r="J107" s="85"/>
      <c r="K107" s="87"/>
    </row>
    <row r="108" spans="1:11" x14ac:dyDescent="0.35">
      <c r="A108" s="93">
        <v>950</v>
      </c>
      <c r="B108" s="137"/>
      <c r="C108" s="138"/>
      <c r="D108" s="139"/>
      <c r="E108" s="138"/>
      <c r="F108" s="139"/>
      <c r="G108" s="138"/>
      <c r="H108" s="139"/>
      <c r="I108" s="138"/>
      <c r="J108" s="139"/>
      <c r="K108" s="140"/>
    </row>
    <row r="109" spans="1:11" x14ac:dyDescent="0.35">
      <c r="A109" s="92">
        <v>960</v>
      </c>
      <c r="B109" s="136"/>
      <c r="C109" s="86"/>
      <c r="D109" s="85"/>
      <c r="E109" s="86"/>
      <c r="F109" s="85"/>
      <c r="G109" s="86"/>
      <c r="H109" s="85"/>
      <c r="I109" s="86"/>
      <c r="J109" s="85"/>
      <c r="K109" s="87"/>
    </row>
    <row r="110" spans="1:11" x14ac:dyDescent="0.35">
      <c r="A110" s="92">
        <v>970</v>
      </c>
      <c r="B110" s="136"/>
      <c r="C110" s="86"/>
      <c r="D110" s="85"/>
      <c r="E110" s="86"/>
      <c r="F110" s="85"/>
      <c r="G110" s="86"/>
      <c r="H110" s="85"/>
      <c r="I110" s="86"/>
      <c r="J110" s="85"/>
      <c r="K110" s="87"/>
    </row>
    <row r="111" spans="1:11" x14ac:dyDescent="0.35">
      <c r="A111" s="92">
        <v>980</v>
      </c>
      <c r="B111" s="136"/>
      <c r="C111" s="86"/>
      <c r="D111" s="85"/>
      <c r="E111" s="86"/>
      <c r="F111" s="85"/>
      <c r="G111" s="86"/>
      <c r="H111" s="85"/>
      <c r="I111" s="86"/>
      <c r="J111" s="85"/>
      <c r="K111" s="87"/>
    </row>
    <row r="112" spans="1:11" x14ac:dyDescent="0.35">
      <c r="A112" s="92">
        <v>990</v>
      </c>
      <c r="B112" s="136"/>
      <c r="C112" s="86"/>
      <c r="D112" s="85"/>
      <c r="E112" s="86"/>
      <c r="F112" s="85"/>
      <c r="G112" s="86"/>
      <c r="H112" s="85"/>
      <c r="I112" s="86"/>
      <c r="J112" s="85"/>
      <c r="K112" s="87"/>
    </row>
    <row r="113" spans="1:11" x14ac:dyDescent="0.35">
      <c r="A113" s="95">
        <v>1000</v>
      </c>
      <c r="B113" s="141"/>
      <c r="C113" s="142"/>
      <c r="D113" s="143"/>
      <c r="E113" s="142"/>
      <c r="F113" s="143"/>
      <c r="G113" s="142"/>
      <c r="H113" s="143"/>
      <c r="I113" s="142"/>
      <c r="J113" s="143"/>
      <c r="K113" s="144"/>
    </row>
  </sheetData>
  <sheetProtection algorithmName="SHA-512" hashValue="q4mM5+MbLCIrkHDjNrIWqTaW9rNBfMnT7mYc8w5p+O6p18ks5m25TihFGCtw9LEcP07OzhnKaiVTki27Yza2PQ==" saltValue="tZNoxo/+VHaz64SUOwbFiw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13"/>
  <sheetViews>
    <sheetView zoomScaleNormal="100" workbookViewId="0">
      <selection activeCell="L6" sqref="L6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1.83203125" style="5" customWidth="1"/>
    <col min="7" max="16384" width="9" style="5"/>
  </cols>
  <sheetData>
    <row r="1" spans="1:11" x14ac:dyDescent="0.35">
      <c r="A1" s="1" t="s">
        <v>13</v>
      </c>
      <c r="B1" s="2"/>
      <c r="C1" s="2"/>
      <c r="D1" s="2"/>
      <c r="E1" s="2"/>
      <c r="F1" s="2"/>
      <c r="G1" s="2"/>
      <c r="H1" s="2"/>
      <c r="I1" s="2"/>
      <c r="J1" s="3"/>
      <c r="K1" s="151" t="s">
        <v>31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17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147" t="s">
        <v>2</v>
      </c>
      <c r="B5" s="148"/>
      <c r="C5" s="148"/>
      <c r="D5" s="148"/>
      <c r="E5" s="148"/>
      <c r="F5" s="147" t="s">
        <v>3</v>
      </c>
      <c r="G5" s="148"/>
      <c r="H5" s="148"/>
      <c r="I5" s="149"/>
      <c r="J5" s="148" t="s">
        <v>28</v>
      </c>
      <c r="K5" s="149"/>
    </row>
    <row r="6" spans="1:11" x14ac:dyDescent="0.35">
      <c r="A6" s="11" t="s">
        <v>0</v>
      </c>
      <c r="B6" s="12">
        <v>1.8380000000000001</v>
      </c>
      <c r="C6" s="13"/>
      <c r="D6" s="14"/>
      <c r="E6" s="15"/>
      <c r="F6" s="16" t="s">
        <v>24</v>
      </c>
      <c r="G6" s="17">
        <v>34</v>
      </c>
      <c r="H6" s="18" t="s">
        <v>26</v>
      </c>
      <c r="I6" s="19">
        <v>0.03</v>
      </c>
      <c r="J6" s="20" t="s">
        <v>8</v>
      </c>
      <c r="K6" s="150">
        <v>1000</v>
      </c>
    </row>
    <row r="7" spans="1:11" x14ac:dyDescent="0.35">
      <c r="A7" s="21" t="s">
        <v>4</v>
      </c>
      <c r="B7" s="22">
        <v>1.5</v>
      </c>
      <c r="C7" s="23"/>
      <c r="D7" s="24"/>
      <c r="E7" s="25"/>
      <c r="F7" s="26"/>
      <c r="G7" s="27"/>
      <c r="H7" s="28" t="s">
        <v>7</v>
      </c>
      <c r="I7" s="29"/>
      <c r="J7" s="30"/>
      <c r="K7" s="31"/>
    </row>
    <row r="8" spans="1:11" ht="17.5" x14ac:dyDescent="0.35">
      <c r="A8" s="32" t="s">
        <v>23</v>
      </c>
      <c r="B8" s="33" t="s">
        <v>9</v>
      </c>
      <c r="C8" s="26"/>
      <c r="D8" s="26"/>
      <c r="E8" s="26"/>
      <c r="F8" s="16" t="s">
        <v>25</v>
      </c>
      <c r="G8" s="17">
        <v>1171</v>
      </c>
      <c r="H8" s="18" t="s">
        <v>27</v>
      </c>
      <c r="I8" s="34">
        <f>K6/3000</f>
        <v>0.33333333333333331</v>
      </c>
      <c r="J8" s="35" t="s">
        <v>11</v>
      </c>
      <c r="K8" s="36" t="s">
        <v>12</v>
      </c>
    </row>
    <row r="9" spans="1:11" ht="17.5" x14ac:dyDescent="0.35">
      <c r="A9" s="37"/>
      <c r="B9" s="38"/>
      <c r="C9" s="39"/>
      <c r="D9" s="40" t="s">
        <v>6</v>
      </c>
      <c r="E9" s="41">
        <f>I8*0.01*1000</f>
        <v>3.333333333333333</v>
      </c>
      <c r="F9" s="42"/>
      <c r="G9" s="43"/>
      <c r="H9" s="44" t="s">
        <v>5</v>
      </c>
      <c r="I9" s="45"/>
      <c r="J9" s="46" t="s">
        <v>10</v>
      </c>
      <c r="K9" s="47" t="s">
        <v>12</v>
      </c>
    </row>
    <row r="10" spans="1:11" x14ac:dyDescent="0.35">
      <c r="A10" s="48"/>
      <c r="B10" s="49"/>
      <c r="C10" s="2"/>
      <c r="D10" s="2"/>
      <c r="E10" s="2"/>
      <c r="F10" s="50"/>
      <c r="G10" s="51"/>
      <c r="H10" s="52"/>
      <c r="I10" s="53"/>
      <c r="J10" s="54"/>
      <c r="K10" s="55"/>
    </row>
    <row r="11" spans="1:11" x14ac:dyDescent="0.35">
      <c r="A11" s="56" t="s">
        <v>1</v>
      </c>
      <c r="B11" s="57"/>
      <c r="C11" s="58"/>
      <c r="D11" s="58"/>
      <c r="E11" s="58"/>
      <c r="F11" s="58" t="s">
        <v>29</v>
      </c>
      <c r="G11" s="59"/>
      <c r="H11" s="59"/>
      <c r="I11" s="59"/>
      <c r="J11" s="58"/>
      <c r="K11" s="60"/>
    </row>
    <row r="12" spans="1:11" x14ac:dyDescent="0.35">
      <c r="A12" s="61" t="s">
        <v>30</v>
      </c>
      <c r="B12" s="62">
        <v>0</v>
      </c>
      <c r="C12" s="63">
        <v>1</v>
      </c>
      <c r="D12" s="62">
        <v>2</v>
      </c>
      <c r="E12" s="63">
        <v>3</v>
      </c>
      <c r="F12" s="62">
        <v>4</v>
      </c>
      <c r="G12" s="63">
        <v>5</v>
      </c>
      <c r="H12" s="62">
        <v>6</v>
      </c>
      <c r="I12" s="63">
        <v>7</v>
      </c>
      <c r="J12" s="62">
        <v>8</v>
      </c>
      <c r="K12" s="64">
        <v>9</v>
      </c>
    </row>
    <row r="13" spans="1:11" x14ac:dyDescent="0.35">
      <c r="A13" s="65">
        <v>0</v>
      </c>
      <c r="B13" s="66">
        <v>0</v>
      </c>
      <c r="C13" s="126">
        <f>((($A13+C$12)/1000)^$B$7)*$B$6*3600*(($K$6/1000)-(0.2*(($A13+C$12)/1000)))</f>
        <v>0.2091997399003778</v>
      </c>
      <c r="D13" s="127">
        <f t="shared" ref="D13:K28" si="0">((($A13+D$12)/1000)^$B$7)*$B$6*3600*(($K$6/1000)-(0.2*(($A13+D$12)/1000)))</f>
        <v>0.59158785390732771</v>
      </c>
      <c r="E13" s="128">
        <f t="shared" si="0"/>
        <v>1.0865988348387254</v>
      </c>
      <c r="F13" s="127">
        <f t="shared" si="0"/>
        <v>1.6725935595795764</v>
      </c>
      <c r="G13" s="128">
        <f t="shared" si="0"/>
        <v>2.3370526828026987</v>
      </c>
      <c r="H13" s="129">
        <f t="shared" si="0"/>
        <v>3.0715204917286805</v>
      </c>
      <c r="I13" s="130">
        <f t="shared" si="0"/>
        <v>3.8697831526771731</v>
      </c>
      <c r="J13" s="129">
        <f t="shared" si="0"/>
        <v>4.7270213152547109</v>
      </c>
      <c r="K13" s="131">
        <f t="shared" si="0"/>
        <v>5.6393537406991818</v>
      </c>
    </row>
    <row r="14" spans="1:11" x14ac:dyDescent="0.35">
      <c r="A14" s="69">
        <v>10</v>
      </c>
      <c r="B14" s="70">
        <f t="shared" ref="B14:K29" si="1">((($A14+B$12)/1000)^$B$7)*$B$6*3600*(($K$6/1000)-(0.2*(($A14+B$12)/1000)))</f>
        <v>6.6035664000000009</v>
      </c>
      <c r="C14" s="71">
        <f t="shared" si="1"/>
        <v>7.6169400099339839</v>
      </c>
      <c r="D14" s="70">
        <f t="shared" si="0"/>
        <v>8.6771342616378782</v>
      </c>
      <c r="E14" s="71">
        <f t="shared" si="0"/>
        <v>9.7821068015303148</v>
      </c>
      <c r="F14" s="70">
        <f t="shared" si="0"/>
        <v>10.93005459336807</v>
      </c>
      <c r="G14" s="71">
        <f t="shared" si="0"/>
        <v>12.119370284143184</v>
      </c>
      <c r="H14" s="72">
        <f t="shared" si="0"/>
        <v>13.348608968686303</v>
      </c>
      <c r="I14" s="73">
        <f t="shared" si="0"/>
        <v>14.616462366616473</v>
      </c>
      <c r="J14" s="72">
        <f t="shared" si="0"/>
        <v>15.921738411462641</v>
      </c>
      <c r="K14" s="74">
        <f t="shared" si="0"/>
        <v>17.263344874626608</v>
      </c>
    </row>
    <row r="15" spans="1:11" x14ac:dyDescent="0.35">
      <c r="A15" s="69">
        <v>20</v>
      </c>
      <c r="B15" s="72">
        <f t="shared" si="1"/>
        <v>18.640276052624518</v>
      </c>
      <c r="C15" s="73">
        <f t="shared" si="1"/>
        <v>20.051601817640137</v>
      </c>
      <c r="D15" s="72">
        <f t="shared" si="0"/>
        <v>21.496458517581146</v>
      </c>
      <c r="E15" s="73">
        <f t="shared" si="0"/>
        <v>22.974041342148094</v>
      </c>
      <c r="F15" s="72">
        <f t="shared" si="0"/>
        <v>24.483597864384333</v>
      </c>
      <c r="G15" s="73">
        <f t="shared" si="0"/>
        <v>26.024422534616402</v>
      </c>
      <c r="H15" s="72">
        <f t="shared" si="0"/>
        <v>27.595851953375341</v>
      </c>
      <c r="I15" s="73">
        <f t="shared" si="0"/>
        <v>29.197260786998275</v>
      </c>
      <c r="J15" s="72">
        <f t="shared" si="0"/>
        <v>30.828058217682177</v>
      </c>
      <c r="K15" s="74">
        <f t="shared" si="0"/>
        <v>32.48768484124431</v>
      </c>
    </row>
    <row r="16" spans="1:11" x14ac:dyDescent="0.35">
      <c r="A16" s="69">
        <v>30</v>
      </c>
      <c r="B16" s="75">
        <f t="shared" si="1"/>
        <v>34.175609942461861</v>
      </c>
      <c r="C16" s="76">
        <f t="shared" si="1"/>
        <v>35.891329090842596</v>
      </c>
      <c r="D16" s="75">
        <f t="shared" si="0"/>
        <v>37.634362009912529</v>
      </c>
      <c r="E16" s="76">
        <f t="shared" si="0"/>
        <v>39.404250681239155</v>
      </c>
      <c r="F16" s="75">
        <f t="shared" si="0"/>
        <v>41.20055765092917</v>
      </c>
      <c r="G16" s="76">
        <f t="shared" si="0"/>
        <v>43.022864511599316</v>
      </c>
      <c r="H16" s="75">
        <f t="shared" si="0"/>
        <v>44.870770537095929</v>
      </c>
      <c r="I16" s="76">
        <f t="shared" si="0"/>
        <v>46.743891450736925</v>
      </c>
      <c r="J16" s="75">
        <f t="shared" si="0"/>
        <v>48.641858310727748</v>
      </c>
      <c r="K16" s="77">
        <f t="shared" si="0"/>
        <v>50.564316498787235</v>
      </c>
    </row>
    <row r="17" spans="1:11" x14ac:dyDescent="0.35">
      <c r="A17" s="69">
        <v>40</v>
      </c>
      <c r="B17" s="75">
        <f t="shared" si="1"/>
        <v>52.510924800000026</v>
      </c>
      <c r="C17" s="76">
        <f t="shared" si="1"/>
        <v>54.481354563571756</v>
      </c>
      <c r="D17" s="75">
        <f t="shared" si="0"/>
        <v>56.475288935557437</v>
      </c>
      <c r="E17" s="76">
        <f t="shared" si="0"/>
        <v>58.492422155807994</v>
      </c>
      <c r="F17" s="75">
        <f t="shared" si="0"/>
        <v>60.532458912379724</v>
      </c>
      <c r="G17" s="76">
        <f t="shared" si="0"/>
        <v>62.595113747499255</v>
      </c>
      <c r="H17" s="75">
        <f t="shared" si="0"/>
        <v>64.680110509903614</v>
      </c>
      <c r="I17" s="76">
        <f t="shared" si="0"/>
        <v>66.787181848996951</v>
      </c>
      <c r="J17" s="75">
        <f t="shared" si="0"/>
        <v>68.916068746801571</v>
      </c>
      <c r="K17" s="77">
        <f t="shared" si="0"/>
        <v>71.066520084145253</v>
      </c>
    </row>
    <row r="18" spans="1:11" x14ac:dyDescent="0.35">
      <c r="A18" s="78">
        <v>50</v>
      </c>
      <c r="B18" s="79">
        <f t="shared" si="1"/>
        <v>73.238292237927013</v>
      </c>
      <c r="C18" s="80">
        <f t="shared" si="1"/>
        <v>75.431148706652479</v>
      </c>
      <c r="D18" s="79">
        <f t="shared" si="0"/>
        <v>77.644859761735731</v>
      </c>
      <c r="E18" s="80">
        <f t="shared" si="0"/>
        <v>79.879202122327698</v>
      </c>
      <c r="F18" s="79">
        <f t="shared" si="0"/>
        <v>82.133958651668294</v>
      </c>
      <c r="G18" s="80">
        <f t="shared" si="0"/>
        <v>84.408918073161232</v>
      </c>
      <c r="H18" s="79">
        <f t="shared" si="0"/>
        <v>86.703874704551623</v>
      </c>
      <c r="I18" s="80">
        <f t="shared" si="0"/>
        <v>89.018628208749263</v>
      </c>
      <c r="J18" s="79">
        <f t="shared" si="0"/>
        <v>91.352983359976875</v>
      </c>
      <c r="K18" s="81">
        <f t="shared" si="0"/>
        <v>93.706749824052281</v>
      </c>
    </row>
    <row r="19" spans="1:11" x14ac:dyDescent="0.35">
      <c r="A19" s="65">
        <v>60</v>
      </c>
      <c r="B19" s="82">
        <f t="shared" si="1"/>
        <v>96.079741951722923</v>
      </c>
      <c r="C19" s="83">
        <f t="shared" si="1"/>
        <v>98.471778584071274</v>
      </c>
      <c r="D19" s="82">
        <f t="shared" si="0"/>
        <v>100.88268286909738</v>
      </c>
      <c r="E19" s="83">
        <f t="shared" si="0"/>
        <v>103.31228208866695</v>
      </c>
      <c r="F19" s="82">
        <f t="shared" si="0"/>
        <v>105.76040749508124</v>
      </c>
      <c r="G19" s="83">
        <f t="shared" si="0"/>
        <v>108.22689415659134</v>
      </c>
      <c r="H19" s="82">
        <f t="shared" si="0"/>
        <v>110.71158081123555</v>
      </c>
      <c r="I19" s="83">
        <f t="shared" si="0"/>
        <v>113.21430972843295</v>
      </c>
      <c r="J19" s="82">
        <f t="shared" si="0"/>
        <v>115.73492657780837</v>
      </c>
      <c r="K19" s="84">
        <f t="shared" si="0"/>
        <v>118.27328030477196</v>
      </c>
    </row>
    <row r="20" spans="1:11" x14ac:dyDescent="0.35">
      <c r="A20" s="69">
        <v>70</v>
      </c>
      <c r="B20" s="85">
        <f t="shared" si="1"/>
        <v>120.82922301241024</v>
      </c>
      <c r="C20" s="86">
        <f t="shared" si="1"/>
        <v>123.40260984928287</v>
      </c>
      <c r="D20" s="85">
        <f t="shared" si="0"/>
        <v>125.99329890275061</v>
      </c>
      <c r="E20" s="86">
        <f t="shared" si="0"/>
        <v>128.60115109748691</v>
      </c>
      <c r="F20" s="85">
        <f t="shared" si="0"/>
        <v>131.22603009885455</v>
      </c>
      <c r="G20" s="86">
        <f t="shared" si="0"/>
        <v>133.86780222085048</v>
      </c>
      <c r="H20" s="85">
        <f t="shared" si="0"/>
        <v>136.5263363383439</v>
      </c>
      <c r="I20" s="86">
        <f t="shared" si="0"/>
        <v>139.20150380335406</v>
      </c>
      <c r="J20" s="85">
        <f t="shared" si="0"/>
        <v>141.89317836513024</v>
      </c>
      <c r="K20" s="87">
        <f t="shared" si="0"/>
        <v>144.60123609381569</v>
      </c>
    </row>
    <row r="21" spans="1:11" x14ac:dyDescent="0.35">
      <c r="A21" s="69">
        <v>80</v>
      </c>
      <c r="B21" s="85">
        <f t="shared" si="1"/>
        <v>147.32555530749005</v>
      </c>
      <c r="C21" s="86">
        <f t="shared" si="1"/>
        <v>150.06601650240043</v>
      </c>
      <c r="D21" s="85">
        <f t="shared" si="0"/>
        <v>152.82250228620333</v>
      </c>
      <c r="E21" s="86">
        <f t="shared" si="0"/>
        <v>155.59489731405387</v>
      </c>
      <c r="F21" s="85">
        <f t="shared" si="0"/>
        <v>158.3830882273852</v>
      </c>
      <c r="G21" s="86">
        <f t="shared" si="0"/>
        <v>161.18696359523565</v>
      </c>
      <c r="H21" s="85">
        <f t="shared" si="0"/>
        <v>164.00641385798849</v>
      </c>
      <c r="I21" s="86">
        <f t="shared" si="0"/>
        <v>166.84133127339712</v>
      </c>
      <c r="J21" s="85">
        <f t="shared" si="0"/>
        <v>169.69160986477877</v>
      </c>
      <c r="K21" s="87">
        <f t="shared" si="0"/>
        <v>172.557145371264</v>
      </c>
    </row>
    <row r="22" spans="1:11" x14ac:dyDescent="0.35">
      <c r="A22" s="69">
        <v>90</v>
      </c>
      <c r="B22" s="85">
        <f t="shared" si="1"/>
        <v>175.43783519999991</v>
      </c>
      <c r="C22" s="86">
        <f t="shared" si="1"/>
        <v>178.33357838020873</v>
      </c>
      <c r="D22" s="85">
        <f t="shared" si="0"/>
        <v>181.24427551900806</v>
      </c>
      <c r="E22" s="86">
        <f t="shared" si="0"/>
        <v>184.16982875891057</v>
      </c>
      <c r="F22" s="85">
        <f t="shared" si="0"/>
        <v>187.1101417369178</v>
      </c>
      <c r="G22" s="86">
        <f t="shared" si="0"/>
        <v>190.06511954513459</v>
      </c>
      <c r="H22" s="85">
        <f t="shared" si="0"/>
        <v>193.03466869283085</v>
      </c>
      <c r="I22" s="86">
        <f t="shared" si="0"/>
        <v>196.01869706988276</v>
      </c>
      <c r="J22" s="85">
        <f t="shared" si="0"/>
        <v>199.01711391152995</v>
      </c>
      <c r="K22" s="87">
        <f t="shared" si="0"/>
        <v>202.02982976438844</v>
      </c>
    </row>
    <row r="23" spans="1:11" x14ac:dyDescent="0.35">
      <c r="A23" s="78">
        <v>100</v>
      </c>
      <c r="B23" s="79">
        <f t="shared" si="1"/>
        <v>205.05675645366094</v>
      </c>
      <c r="C23" s="80">
        <f t="shared" si="1"/>
        <v>208.09780705149248</v>
      </c>
      <c r="D23" s="79">
        <f t="shared" si="0"/>
        <v>211.15289584641872</v>
      </c>
      <c r="E23" s="80">
        <f t="shared" si="0"/>
        <v>214.22193831386053</v>
      </c>
      <c r="F23" s="79">
        <f t="shared" si="0"/>
        <v>217.30485108761667</v>
      </c>
      <c r="G23" s="80">
        <f t="shared" si="0"/>
        <v>220.40155193231385</v>
      </c>
      <c r="H23" s="79">
        <f t="shared" si="0"/>
        <v>223.51195971677228</v>
      </c>
      <c r="I23" s="80">
        <f t="shared" si="0"/>
        <v>226.63599438824693</v>
      </c>
      <c r="J23" s="79">
        <f t="shared" si="0"/>
        <v>229.77357694750953</v>
      </c>
      <c r="K23" s="81">
        <f t="shared" si="0"/>
        <v>232.92462942473438</v>
      </c>
    </row>
    <row r="24" spans="1:11" x14ac:dyDescent="0.35">
      <c r="A24" s="65">
        <v>110</v>
      </c>
      <c r="B24" s="88">
        <f t="shared" si="1"/>
        <v>236.08907485615651</v>
      </c>
      <c r="C24" s="89">
        <f t="shared" si="1"/>
        <v>239.26683726146894</v>
      </c>
      <c r="D24" s="88">
        <f t="shared" si="0"/>
        <v>242.45784162193161</v>
      </c>
      <c r="E24" s="89">
        <f t="shared" si="0"/>
        <v>245.66201385915997</v>
      </c>
      <c r="F24" s="88">
        <f t="shared" si="0"/>
        <v>248.87928081456914</v>
      </c>
      <c r="G24" s="89">
        <f t="shared" si="0"/>
        <v>252.10957022944646</v>
      </c>
      <c r="H24" s="88">
        <f t="shared" si="0"/>
        <v>255.35281072562839</v>
      </c>
      <c r="I24" s="89">
        <f t="shared" si="0"/>
        <v>258.60893178675724</v>
      </c>
      <c r="J24" s="88">
        <f t="shared" si="0"/>
        <v>261.87786374009789</v>
      </c>
      <c r="K24" s="90">
        <f t="shared" si="0"/>
        <v>265.15953773888884</v>
      </c>
    </row>
    <row r="25" spans="1:11" x14ac:dyDescent="0.35">
      <c r="A25" s="69">
        <v>120</v>
      </c>
      <c r="B25" s="75">
        <f t="shared" si="1"/>
        <v>268.45388574521343</v>
      </c>
      <c r="C25" s="76">
        <f t="shared" si="1"/>
        <v>271.76084051336619</v>
      </c>
      <c r="D25" s="75">
        <f t="shared" si="0"/>
        <v>275.08033557369913</v>
      </c>
      <c r="E25" s="76">
        <f t="shared" si="0"/>
        <v>278.41230521692819</v>
      </c>
      <c r="F25" s="75">
        <f t="shared" si="0"/>
        <v>281.75668447888683</v>
      </c>
      <c r="G25" s="76">
        <f t="shared" si="0"/>
        <v>285.11340912570444</v>
      </c>
      <c r="H25" s="75">
        <f t="shared" si="0"/>
        <v>288.48241563940098</v>
      </c>
      <c r="I25" s="76">
        <f t="shared" si="0"/>
        <v>291.86364120387799</v>
      </c>
      <c r="J25" s="75">
        <f t="shared" si="0"/>
        <v>295.25702369129431</v>
      </c>
      <c r="K25" s="77">
        <f t="shared" si="0"/>
        <v>298.66250164881279</v>
      </c>
    </row>
    <row r="26" spans="1:11" x14ac:dyDescent="0.35">
      <c r="A26" s="69">
        <v>130</v>
      </c>
      <c r="B26" s="75">
        <f t="shared" si="1"/>
        <v>302.08001428570401</v>
      </c>
      <c r="C26" s="76">
        <f t="shared" si="1"/>
        <v>305.50950146079629</v>
      </c>
      <c r="D26" s="75">
        <f t="shared" si="0"/>
        <v>308.95090367025909</v>
      </c>
      <c r="E26" s="76">
        <f t="shared" si="0"/>
        <v>312.4041620357084</v>
      </c>
      <c r="F26" s="75">
        <f t="shared" si="0"/>
        <v>315.86921829262275</v>
      </c>
      <c r="G26" s="76">
        <f t="shared" si="0"/>
        <v>319.34601477906301</v>
      </c>
      <c r="H26" s="75">
        <f t="shared" si="0"/>
        <v>322.83449442467906</v>
      </c>
      <c r="I26" s="76">
        <f t="shared" si="0"/>
        <v>326.3346007400005</v>
      </c>
      <c r="J26" s="75">
        <f t="shared" si="0"/>
        <v>329.84627780599953</v>
      </c>
      <c r="K26" s="77">
        <f t="shared" si="0"/>
        <v>333.36947026391499</v>
      </c>
    </row>
    <row r="27" spans="1:11" x14ac:dyDescent="0.35">
      <c r="A27" s="69">
        <v>140</v>
      </c>
      <c r="B27" s="75">
        <f t="shared" si="1"/>
        <v>336.9041233053336</v>
      </c>
      <c r="C27" s="76">
        <f t="shared" si="1"/>
        <v>340.45018266251589</v>
      </c>
      <c r="D27" s="75">
        <f t="shared" si="0"/>
        <v>344.00759459896233</v>
      </c>
      <c r="E27" s="76">
        <f t="shared" si="0"/>
        <v>347.57630590020852</v>
      </c>
      <c r="F27" s="75">
        <f t="shared" si="0"/>
        <v>351.15626386484752</v>
      </c>
      <c r="G27" s="76">
        <f t="shared" si="0"/>
        <v>354.74741629576567</v>
      </c>
      <c r="H27" s="75">
        <f t="shared" si="0"/>
        <v>358.34971149159099</v>
      </c>
      <c r="I27" s="76">
        <f t="shared" si="0"/>
        <v>361.96309823834497</v>
      </c>
      <c r="J27" s="75">
        <f t="shared" si="0"/>
        <v>365.58752580129021</v>
      </c>
      <c r="K27" s="77">
        <f t="shared" si="0"/>
        <v>369.22294391697233</v>
      </c>
    </row>
    <row r="28" spans="1:11" x14ac:dyDescent="0.35">
      <c r="A28" s="78">
        <v>150</v>
      </c>
      <c r="B28" s="75">
        <f t="shared" si="1"/>
        <v>372.8693027854452</v>
      </c>
      <c r="C28" s="80">
        <f t="shared" si="1"/>
        <v>376.52655306267803</v>
      </c>
      <c r="D28" s="79">
        <f t="shared" si="0"/>
        <v>380.19464585313676</v>
      </c>
      <c r="E28" s="80">
        <f t="shared" si="0"/>
        <v>383.87353270253448</v>
      </c>
      <c r="F28" s="79">
        <f t="shared" si="0"/>
        <v>387.56316559074781</v>
      </c>
      <c r="G28" s="80">
        <f t="shared" si="0"/>
        <v>391.26349692489242</v>
      </c>
      <c r="H28" s="79">
        <f t="shared" si="0"/>
        <v>394.9744795325546</v>
      </c>
      <c r="I28" s="80">
        <f t="shared" si="0"/>
        <v>398.69606665517188</v>
      </c>
      <c r="J28" s="79">
        <f t="shared" si="0"/>
        <v>402.42821194156227</v>
      </c>
      <c r="K28" s="81">
        <f t="shared" si="0"/>
        <v>406.17086944159507</v>
      </c>
    </row>
    <row r="29" spans="1:11" x14ac:dyDescent="0.35">
      <c r="A29" s="65">
        <v>160</v>
      </c>
      <c r="B29" s="88">
        <f t="shared" si="1"/>
        <v>409.92399359999996</v>
      </c>
      <c r="C29" s="89">
        <f t="shared" si="1"/>
        <v>413.68753925030984</v>
      </c>
      <c r="D29" s="88">
        <f t="shared" si="1"/>
        <v>417.46146160893619</v>
      </c>
      <c r="E29" s="89">
        <f t="shared" si="1"/>
        <v>421.24571626936921</v>
      </c>
      <c r="F29" s="88">
        <f t="shared" si="1"/>
        <v>425.04025919650422</v>
      </c>
      <c r="G29" s="89">
        <f t="shared" si="1"/>
        <v>428.84504672108545</v>
      </c>
      <c r="H29" s="88">
        <f t="shared" si="1"/>
        <v>432.66003553426941</v>
      </c>
      <c r="I29" s="89">
        <f t="shared" si="1"/>
        <v>436.48518268230043</v>
      </c>
      <c r="J29" s="88">
        <f t="shared" si="1"/>
        <v>440.32044556129665</v>
      </c>
      <c r="K29" s="90">
        <f t="shared" si="1"/>
        <v>444.16578191214603</v>
      </c>
    </row>
    <row r="30" spans="1:11" x14ac:dyDescent="0.35">
      <c r="A30" s="69">
        <v>170</v>
      </c>
      <c r="B30" s="75">
        <f t="shared" ref="B30:K45" si="2">((($A30+B$12)/1000)^$B$7)*$B$6*3600*(($K$6/1000)-(0.2*(($A30+B$12)/1000)))</f>
        <v>448.0211498155046</v>
      </c>
      <c r="C30" s="76">
        <f t="shared" si="2"/>
        <v>451.88650768689848</v>
      </c>
      <c r="D30" s="75">
        <f t="shared" si="2"/>
        <v>455.76181427192432</v>
      </c>
      <c r="E30" s="76">
        <f t="shared" si="2"/>
        <v>459.64702864154873</v>
      </c>
      <c r="F30" s="75">
        <f t="shared" si="2"/>
        <v>463.54211018749885</v>
      </c>
      <c r="G30" s="76">
        <f t="shared" si="2"/>
        <v>467.4470186177486</v>
      </c>
      <c r="H30" s="75">
        <f t="shared" si="2"/>
        <v>471.36171395209016</v>
      </c>
      <c r="I30" s="76">
        <f t="shared" si="2"/>
        <v>475.28615651779694</v>
      </c>
      <c r="J30" s="75">
        <f t="shared" si="2"/>
        <v>479.22030694537</v>
      </c>
      <c r="K30" s="77">
        <f t="shared" si="2"/>
        <v>483.16412616436588</v>
      </c>
    </row>
    <row r="31" spans="1:11" x14ac:dyDescent="0.35">
      <c r="A31" s="69">
        <v>180</v>
      </c>
      <c r="B31" s="75">
        <f t="shared" si="2"/>
        <v>487.11757539930795</v>
      </c>
      <c r="C31" s="76">
        <f t="shared" si="2"/>
        <v>491.08061616567448</v>
      </c>
      <c r="D31" s="75">
        <f t="shared" si="2"/>
        <v>495.0532102659655</v>
      </c>
      <c r="E31" s="76">
        <f t="shared" si="2"/>
        <v>499.03531978584294</v>
      </c>
      <c r="F31" s="75">
        <f t="shared" si="2"/>
        <v>503.02690709034459</v>
      </c>
      <c r="G31" s="76">
        <f t="shared" si="2"/>
        <v>507.02793482017114</v>
      </c>
      <c r="H31" s="75">
        <f t="shared" si="2"/>
        <v>511.03836588803892</v>
      </c>
      <c r="I31" s="76">
        <f t="shared" si="2"/>
        <v>515.05816347510518</v>
      </c>
      <c r="J31" s="75">
        <f t="shared" si="2"/>
        <v>519.08729102745554</v>
      </c>
      <c r="K31" s="77">
        <f t="shared" si="2"/>
        <v>523.12571225266095</v>
      </c>
    </row>
    <row r="32" spans="1:11" x14ac:dyDescent="0.35">
      <c r="A32" s="69">
        <v>190</v>
      </c>
      <c r="B32" s="75">
        <f t="shared" si="2"/>
        <v>527.17339111639308</v>
      </c>
      <c r="C32" s="76">
        <f t="shared" si="2"/>
        <v>531.23029183910376</v>
      </c>
      <c r="D32" s="75">
        <f t="shared" si="2"/>
        <v>535.29637889276557</v>
      </c>
      <c r="E32" s="76">
        <f t="shared" si="2"/>
        <v>539.37161699766978</v>
      </c>
      <c r="F32" s="75">
        <f t="shared" si="2"/>
        <v>543.45597111928225</v>
      </c>
      <c r="G32" s="76">
        <f t="shared" si="2"/>
        <v>547.54940646515547</v>
      </c>
      <c r="H32" s="75">
        <f t="shared" si="2"/>
        <v>551.65188848189689</v>
      </c>
      <c r="I32" s="76">
        <f t="shared" si="2"/>
        <v>555.76338285218742</v>
      </c>
      <c r="J32" s="75">
        <f t="shared" si="2"/>
        <v>559.88385549185739</v>
      </c>
      <c r="K32" s="77">
        <f t="shared" si="2"/>
        <v>564.01327254700902</v>
      </c>
    </row>
    <row r="33" spans="1:11" x14ac:dyDescent="0.35">
      <c r="A33" s="78">
        <v>200</v>
      </c>
      <c r="B33" s="91">
        <f t="shared" si="2"/>
        <v>568.15160039119155</v>
      </c>
      <c r="C33" s="80">
        <f t="shared" si="2"/>
        <v>572.2988056226244</v>
      </c>
      <c r="D33" s="79">
        <f t="shared" si="2"/>
        <v>576.45485506147054</v>
      </c>
      <c r="E33" s="80">
        <f t="shared" si="2"/>
        <v>580.61971574715108</v>
      </c>
      <c r="F33" s="79">
        <f t="shared" si="2"/>
        <v>584.7933549357133</v>
      </c>
      <c r="G33" s="80">
        <f t="shared" si="2"/>
        <v>588.97574009723633</v>
      </c>
      <c r="H33" s="79">
        <f t="shared" si="2"/>
        <v>593.16683891328569</v>
      </c>
      <c r="I33" s="80">
        <f t="shared" si="2"/>
        <v>597.36661927440798</v>
      </c>
      <c r="J33" s="79">
        <f t="shared" si="2"/>
        <v>601.57504927766786</v>
      </c>
      <c r="K33" s="81">
        <f t="shared" si="2"/>
        <v>605.79209722422775</v>
      </c>
    </row>
    <row r="34" spans="1:11" x14ac:dyDescent="0.35">
      <c r="A34" s="65">
        <v>210</v>
      </c>
      <c r="B34" s="88">
        <f t="shared" si="2"/>
        <v>610.01773161696542</v>
      </c>
      <c r="C34" s="89">
        <f t="shared" si="2"/>
        <v>614.25192115813138</v>
      </c>
      <c r="D34" s="88">
        <f t="shared" si="2"/>
        <v>618.49463474704646</v>
      </c>
      <c r="E34" s="89">
        <f t="shared" si="2"/>
        <v>622.74584147783548</v>
      </c>
      <c r="F34" s="88">
        <f t="shared" si="2"/>
        <v>627.00551063719695</v>
      </c>
      <c r="G34" s="89">
        <f t="shared" si="2"/>
        <v>631.27361170221116</v>
      </c>
      <c r="H34" s="88">
        <f t="shared" si="2"/>
        <v>635.55011433818231</v>
      </c>
      <c r="I34" s="89">
        <f t="shared" si="2"/>
        <v>639.83498839651463</v>
      </c>
      <c r="J34" s="88">
        <f t="shared" si="2"/>
        <v>644.12820391262267</v>
      </c>
      <c r="K34" s="90">
        <f t="shared" si="2"/>
        <v>648.42973110387743</v>
      </c>
    </row>
    <row r="35" spans="1:11" x14ac:dyDescent="0.35">
      <c r="A35" s="69">
        <v>220</v>
      </c>
      <c r="B35" s="75">
        <f t="shared" si="2"/>
        <v>652.73954036758039</v>
      </c>
      <c r="C35" s="76">
        <f t="shared" si="2"/>
        <v>657.05760227897281</v>
      </c>
      <c r="D35" s="75">
        <f t="shared" si="2"/>
        <v>661.38388758927499</v>
      </c>
      <c r="E35" s="76">
        <f t="shared" si="2"/>
        <v>665.71836722375645</v>
      </c>
      <c r="F35" s="75">
        <f t="shared" si="2"/>
        <v>670.06101227983561</v>
      </c>
      <c r="G35" s="76">
        <f t="shared" si="2"/>
        <v>674.41179402520993</v>
      </c>
      <c r="H35" s="75">
        <f t="shared" si="2"/>
        <v>678.77068389601254</v>
      </c>
      <c r="I35" s="76">
        <f t="shared" si="2"/>
        <v>683.13765349500022</v>
      </c>
      <c r="J35" s="75">
        <f t="shared" si="2"/>
        <v>687.51267458976599</v>
      </c>
      <c r="K35" s="77">
        <f t="shared" si="2"/>
        <v>691.89571911098119</v>
      </c>
    </row>
    <row r="36" spans="1:11" x14ac:dyDescent="0.35">
      <c r="A36" s="92">
        <v>230</v>
      </c>
      <c r="B36" s="75">
        <f t="shared" si="2"/>
        <v>696.2867591506631</v>
      </c>
      <c r="C36" s="76">
        <f t="shared" si="2"/>
        <v>700.6857669604683</v>
      </c>
      <c r="D36" s="75">
        <f t="shared" si="2"/>
        <v>705.09271495001133</v>
      </c>
      <c r="E36" s="76">
        <f t="shared" si="2"/>
        <v>709.50757568521215</v>
      </c>
      <c r="F36" s="75">
        <f t="shared" si="2"/>
        <v>713.93032188665973</v>
      </c>
      <c r="G36" s="76">
        <f t="shared" si="2"/>
        <v>718.36092642801043</v>
      </c>
      <c r="H36" s="75">
        <f t="shared" si="2"/>
        <v>722.79936233440196</v>
      </c>
      <c r="I36" s="76">
        <f t="shared" si="2"/>
        <v>727.24560278089325</v>
      </c>
      <c r="J36" s="75">
        <f t="shared" si="2"/>
        <v>731.69962109092842</v>
      </c>
      <c r="K36" s="77">
        <f t="shared" si="2"/>
        <v>736.161390734821</v>
      </c>
    </row>
    <row r="37" spans="1:11" x14ac:dyDescent="0.35">
      <c r="A37" s="92">
        <v>240</v>
      </c>
      <c r="B37" s="75">
        <f t="shared" si="2"/>
        <v>740.630885328261</v>
      </c>
      <c r="C37" s="76">
        <f t="shared" si="2"/>
        <v>745.10807863084415</v>
      </c>
      <c r="D37" s="75">
        <f t="shared" si="2"/>
        <v>749.59294454461985</v>
      </c>
      <c r="E37" s="76">
        <f t="shared" si="2"/>
        <v>754.08545711266299</v>
      </c>
      <c r="F37" s="75">
        <f t="shared" si="2"/>
        <v>758.5855905176644</v>
      </c>
      <c r="G37" s="76">
        <f t="shared" si="2"/>
        <v>763.0933190805406</v>
      </c>
      <c r="H37" s="75">
        <f t="shared" si="2"/>
        <v>767.60861725906511</v>
      </c>
      <c r="I37" s="76">
        <f t="shared" si="2"/>
        <v>772.13145964651846</v>
      </c>
      <c r="J37" s="75">
        <f t="shared" si="2"/>
        <v>776.6618209703538</v>
      </c>
      <c r="K37" s="77">
        <f t="shared" si="2"/>
        <v>781.19967609088656</v>
      </c>
    </row>
    <row r="38" spans="1:11" x14ac:dyDescent="0.35">
      <c r="A38" s="93">
        <v>250</v>
      </c>
      <c r="B38" s="79">
        <f t="shared" si="2"/>
        <v>785.74500000000023</v>
      </c>
      <c r="C38" s="80">
        <f t="shared" si="2"/>
        <v>790.29776781986595</v>
      </c>
      <c r="D38" s="79">
        <f t="shared" si="2"/>
        <v>794.85795480168645</v>
      </c>
      <c r="E38" s="80">
        <f t="shared" si="2"/>
        <v>799.42553632445299</v>
      </c>
      <c r="F38" s="79">
        <f t="shared" si="2"/>
        <v>804.00048789372022</v>
      </c>
      <c r="G38" s="80">
        <f t="shared" si="2"/>
        <v>808.58278514039694</v>
      </c>
      <c r="H38" s="79">
        <f t="shared" si="2"/>
        <v>813.17240381955548</v>
      </c>
      <c r="I38" s="80">
        <f t="shared" si="2"/>
        <v>817.76931980925531</v>
      </c>
      <c r="J38" s="79">
        <f t="shared" si="2"/>
        <v>822.37350910938198</v>
      </c>
      <c r="K38" s="81">
        <f t="shared" si="2"/>
        <v>826.98494784050501</v>
      </c>
    </row>
    <row r="39" spans="1:11" x14ac:dyDescent="0.35">
      <c r="A39" s="94">
        <v>260</v>
      </c>
      <c r="B39" s="88">
        <f t="shared" si="2"/>
        <v>831.60361224274413</v>
      </c>
      <c r="C39" s="89">
        <f t="shared" si="2"/>
        <v>836.22947867466041</v>
      </c>
      <c r="D39" s="88">
        <f t="shared" si="2"/>
        <v>840.86252361215179</v>
      </c>
      <c r="E39" s="89">
        <f t="shared" si="2"/>
        <v>845.50272364737168</v>
      </c>
      <c r="F39" s="88">
        <f t="shared" si="2"/>
        <v>850.15005548765566</v>
      </c>
      <c r="G39" s="89">
        <f t="shared" si="2"/>
        <v>854.80449595446601</v>
      </c>
      <c r="H39" s="88">
        <f t="shared" si="2"/>
        <v>859.46602198234814</v>
      </c>
      <c r="I39" s="89">
        <f t="shared" si="2"/>
        <v>864.13461061790167</v>
      </c>
      <c r="J39" s="88">
        <f t="shared" si="2"/>
        <v>868.81023901876279</v>
      </c>
      <c r="K39" s="90">
        <f t="shared" si="2"/>
        <v>873.49288445260254</v>
      </c>
    </row>
    <row r="40" spans="1:11" x14ac:dyDescent="0.35">
      <c r="A40" s="92">
        <v>270</v>
      </c>
      <c r="B40" s="75">
        <f t="shared" si="2"/>
        <v>878.18252429613744</v>
      </c>
      <c r="C40" s="76">
        <f t="shared" si="2"/>
        <v>882.8791360341487</v>
      </c>
      <c r="D40" s="75">
        <f t="shared" si="2"/>
        <v>887.58269725852051</v>
      </c>
      <c r="E40" s="76">
        <f t="shared" si="2"/>
        <v>892.29318566728455</v>
      </c>
      <c r="F40" s="75">
        <f t="shared" si="2"/>
        <v>897.0105790636826</v>
      </c>
      <c r="G40" s="76">
        <f t="shared" si="2"/>
        <v>901.73485535523298</v>
      </c>
      <c r="H40" s="75">
        <f t="shared" si="2"/>
        <v>906.46599255281706</v>
      </c>
      <c r="I40" s="76">
        <f t="shared" si="2"/>
        <v>911.20396876977145</v>
      </c>
      <c r="J40" s="75">
        <f t="shared" si="2"/>
        <v>915.94876222099515</v>
      </c>
      <c r="K40" s="77">
        <f t="shared" si="2"/>
        <v>920.70035122206355</v>
      </c>
    </row>
    <row r="41" spans="1:11" x14ac:dyDescent="0.35">
      <c r="A41" s="92">
        <v>280</v>
      </c>
      <c r="B41" s="75">
        <f t="shared" si="2"/>
        <v>925.45871418835884</v>
      </c>
      <c r="C41" s="76">
        <f t="shared" si="2"/>
        <v>930.22382963420569</v>
      </c>
      <c r="D41" s="75">
        <f t="shared" si="2"/>
        <v>934.9956761720216</v>
      </c>
      <c r="E41" s="76">
        <f t="shared" si="2"/>
        <v>939.77423251147684</v>
      </c>
      <c r="F41" s="75">
        <f t="shared" si="2"/>
        <v>944.55947745866183</v>
      </c>
      <c r="G41" s="76">
        <f t="shared" si="2"/>
        <v>949.3513899152673</v>
      </c>
      <c r="H41" s="75">
        <f t="shared" si="2"/>
        <v>954.14994887777607</v>
      </c>
      <c r="I41" s="76">
        <f t="shared" si="2"/>
        <v>958.9551334366588</v>
      </c>
      <c r="J41" s="75">
        <f t="shared" si="2"/>
        <v>963.76692277558584</v>
      </c>
      <c r="K41" s="77">
        <f t="shared" si="2"/>
        <v>968.58529617064369</v>
      </c>
    </row>
    <row r="42" spans="1:11" x14ac:dyDescent="0.35">
      <c r="A42" s="92">
        <v>290</v>
      </c>
      <c r="B42" s="75">
        <f t="shared" si="2"/>
        <v>973.41023298956418</v>
      </c>
      <c r="C42" s="76">
        <f t="shared" si="2"/>
        <v>978.24171269096064</v>
      </c>
      <c r="D42" s="75">
        <f t="shared" si="2"/>
        <v>983.07971482357334</v>
      </c>
      <c r="E42" s="76">
        <f t="shared" si="2"/>
        <v>987.92421902552542</v>
      </c>
      <c r="F42" s="75">
        <f t="shared" si="2"/>
        <v>992.7752050235855</v>
      </c>
      <c r="G42" s="76">
        <f t="shared" si="2"/>
        <v>997.63265263244091</v>
      </c>
      <c r="H42" s="75">
        <f t="shared" si="2"/>
        <v>1002.4965417539777</v>
      </c>
      <c r="I42" s="76">
        <f t="shared" si="2"/>
        <v>1007.3668523765706</v>
      </c>
      <c r="J42" s="75">
        <f t="shared" si="2"/>
        <v>1012.2435645743792</v>
      </c>
      <c r="K42" s="77">
        <f t="shared" si="2"/>
        <v>1017.1266585066546</v>
      </c>
    </row>
    <row r="43" spans="1:11" x14ac:dyDescent="0.35">
      <c r="A43" s="93">
        <v>300</v>
      </c>
      <c r="B43" s="79">
        <f t="shared" si="2"/>
        <v>1022.0161144170512</v>
      </c>
      <c r="C43" s="80">
        <f t="shared" si="2"/>
        <v>1026.9119126329524</v>
      </c>
      <c r="D43" s="79">
        <f t="shared" si="2"/>
        <v>1031.8140335647934</v>
      </c>
      <c r="E43" s="80">
        <f t="shared" si="2"/>
        <v>1036.7224577054033</v>
      </c>
      <c r="F43" s="79">
        <f t="shared" si="2"/>
        <v>1041.6371656293472</v>
      </c>
      <c r="G43" s="80">
        <f t="shared" si="2"/>
        <v>1046.5581379922789</v>
      </c>
      <c r="H43" s="79">
        <f t="shared" si="2"/>
        <v>1051.4853555302977</v>
      </c>
      <c r="I43" s="80">
        <f t="shared" si="2"/>
        <v>1056.4187990593198</v>
      </c>
      <c r="J43" s="79">
        <f t="shared" si="2"/>
        <v>1061.3584494744462</v>
      </c>
      <c r="K43" s="81">
        <f t="shared" si="2"/>
        <v>1066.3042877493456</v>
      </c>
    </row>
    <row r="44" spans="1:11" x14ac:dyDescent="0.35">
      <c r="A44" s="94">
        <v>310</v>
      </c>
      <c r="B44" s="88">
        <f t="shared" si="2"/>
        <v>1071.2562949356429</v>
      </c>
      <c r="C44" s="89">
        <f t="shared" si="2"/>
        <v>1076.2144521623118</v>
      </c>
      <c r="D44" s="88">
        <f t="shared" si="2"/>
        <v>1081.1787406350757</v>
      </c>
      <c r="E44" s="89">
        <f t="shared" si="2"/>
        <v>1086.1491416358165</v>
      </c>
      <c r="F44" s="88">
        <f t="shared" si="2"/>
        <v>1091.1256365219872</v>
      </c>
      <c r="G44" s="89">
        <f t="shared" si="2"/>
        <v>1096.1082067260331</v>
      </c>
      <c r="H44" s="88">
        <f t="shared" si="2"/>
        <v>1101.0968337548184</v>
      </c>
      <c r="I44" s="89">
        <f t="shared" si="2"/>
        <v>1106.0914991890597</v>
      </c>
      <c r="J44" s="88">
        <f t="shared" si="2"/>
        <v>1111.0921846827648</v>
      </c>
      <c r="K44" s="90">
        <f t="shared" si="2"/>
        <v>1116.0988719626773</v>
      </c>
    </row>
    <row r="45" spans="1:11" x14ac:dyDescent="0.35">
      <c r="A45" s="92">
        <v>320</v>
      </c>
      <c r="B45" s="75">
        <f t="shared" si="2"/>
        <v>1121.1115428277294</v>
      </c>
      <c r="C45" s="76">
        <f t="shared" si="2"/>
        <v>1126.130179148498</v>
      </c>
      <c r="D45" s="75">
        <f t="shared" si="2"/>
        <v>1131.1547628666685</v>
      </c>
      <c r="E45" s="76">
        <f t="shared" si="2"/>
        <v>1136.185275994502</v>
      </c>
      <c r="F45" s="75">
        <f t="shared" si="2"/>
        <v>1141.2217006143107</v>
      </c>
      <c r="G45" s="76">
        <f t="shared" si="2"/>
        <v>1146.2640188779387</v>
      </c>
      <c r="H45" s="75">
        <f t="shared" si="2"/>
        <v>1151.3122130062468</v>
      </c>
      <c r="I45" s="76">
        <f t="shared" si="2"/>
        <v>1156.3662652886023</v>
      </c>
      <c r="J45" s="75">
        <f t="shared" si="2"/>
        <v>1161.4261580823782</v>
      </c>
      <c r="K45" s="77">
        <f t="shared" si="2"/>
        <v>1166.4918738124493</v>
      </c>
    </row>
    <row r="46" spans="1:11" x14ac:dyDescent="0.35">
      <c r="A46" s="92">
        <v>330</v>
      </c>
      <c r="B46" s="75">
        <f t="shared" ref="B46:K61" si="3">((($A46+B$12)/1000)^$B$7)*$B$6*3600*(($K$6/1000)-(0.2*(($A46+B$12)/1000)))</f>
        <v>1171.5633949707064</v>
      </c>
      <c r="C46" s="100">
        <f t="shared" si="3"/>
        <v>1176.6407041155626</v>
      </c>
      <c r="D46" s="101">
        <f t="shared" si="3"/>
        <v>1181.7237838714725</v>
      </c>
      <c r="E46" s="100">
        <f t="shared" si="3"/>
        <v>1186.8126169284519</v>
      </c>
      <c r="F46" s="101">
        <f t="shared" si="3"/>
        <v>1191.9071860416097</v>
      </c>
      <c r="G46" s="100">
        <f t="shared" si="3"/>
        <v>1197.0074740306752</v>
      </c>
      <c r="H46" s="101">
        <f t="shared" si="3"/>
        <v>1202.1134637795358</v>
      </c>
      <c r="I46" s="100">
        <f t="shared" si="3"/>
        <v>1207.2251382357788</v>
      </c>
      <c r="J46" s="101">
        <f t="shared" si="3"/>
        <v>1212.3424804102385</v>
      </c>
      <c r="K46" s="102">
        <f t="shared" si="3"/>
        <v>1217.4654733765449</v>
      </c>
    </row>
    <row r="47" spans="1:11" x14ac:dyDescent="0.35">
      <c r="A47" s="92">
        <v>340</v>
      </c>
      <c r="B47" s="101">
        <f t="shared" si="3"/>
        <v>1222.5941002706791</v>
      </c>
      <c r="C47" s="100">
        <f t="shared" si="3"/>
        <v>1227.7283442905352</v>
      </c>
      <c r="D47" s="101">
        <f t="shared" si="3"/>
        <v>1232.868188695483</v>
      </c>
      <c r="E47" s="100">
        <f t="shared" si="3"/>
        <v>1238.0136168059346</v>
      </c>
      <c r="F47" s="101">
        <f t="shared" si="3"/>
        <v>1243.1646120029218</v>
      </c>
      <c r="G47" s="100">
        <f t="shared" si="3"/>
        <v>1248.3211577276691</v>
      </c>
      <c r="H47" s="101">
        <f t="shared" si="3"/>
        <v>1253.483237481177</v>
      </c>
      <c r="I47" s="100">
        <f t="shared" si="3"/>
        <v>1258.6508348238069</v>
      </c>
      <c r="J47" s="101">
        <f t="shared" si="3"/>
        <v>1263.8239333748729</v>
      </c>
      <c r="K47" s="102">
        <f t="shared" si="3"/>
        <v>1269.0025168122306</v>
      </c>
    </row>
    <row r="48" spans="1:11" x14ac:dyDescent="0.35">
      <c r="A48" s="93">
        <v>350</v>
      </c>
      <c r="B48" s="103">
        <f t="shared" si="3"/>
        <v>1274.1865688718806</v>
      </c>
      <c r="C48" s="104">
        <f t="shared" si="3"/>
        <v>1279.3760733475651</v>
      </c>
      <c r="D48" s="103">
        <f t="shared" si="3"/>
        <v>1284.5710140903773</v>
      </c>
      <c r="E48" s="104">
        <f t="shared" si="3"/>
        <v>1289.7713750083688</v>
      </c>
      <c r="F48" s="103">
        <f t="shared" si="3"/>
        <v>1294.9771400661627</v>
      </c>
      <c r="G48" s="104">
        <f t="shared" si="3"/>
        <v>1300.1882932845708</v>
      </c>
      <c r="H48" s="103">
        <f t="shared" si="3"/>
        <v>1305.4048187402157</v>
      </c>
      <c r="I48" s="104">
        <f t="shared" si="3"/>
        <v>1310.6267005651532</v>
      </c>
      <c r="J48" s="103">
        <f t="shared" si="3"/>
        <v>1315.8539229465009</v>
      </c>
      <c r="K48" s="105">
        <f t="shared" si="3"/>
        <v>1321.08647012607</v>
      </c>
    </row>
    <row r="49" spans="1:11" x14ac:dyDescent="0.35">
      <c r="A49" s="94">
        <v>360</v>
      </c>
      <c r="B49" s="123">
        <f t="shared" si="3"/>
        <v>1326.3243264</v>
      </c>
      <c r="C49" s="124">
        <f t="shared" si="3"/>
        <v>1331.5674761183977</v>
      </c>
      <c r="D49" s="123">
        <f t="shared" si="3"/>
        <v>1336.8159036849777</v>
      </c>
      <c r="E49" s="124">
        <f t="shared" si="3"/>
        <v>1342.0695935567098</v>
      </c>
      <c r="F49" s="123">
        <f t="shared" si="3"/>
        <v>1347.3285302434672</v>
      </c>
      <c r="G49" s="124">
        <f t="shared" si="3"/>
        <v>1352.5926983076772</v>
      </c>
      <c r="H49" s="123">
        <f t="shared" si="3"/>
        <v>1357.8620823639783</v>
      </c>
      <c r="I49" s="124">
        <f t="shared" si="3"/>
        <v>1363.1366670788759</v>
      </c>
      <c r="J49" s="123">
        <f t="shared" si="3"/>
        <v>1368.4164371704082</v>
      </c>
      <c r="K49" s="125">
        <f t="shared" si="3"/>
        <v>1373.7013774078082</v>
      </c>
    </row>
    <row r="50" spans="1:11" x14ac:dyDescent="0.35">
      <c r="A50" s="92">
        <v>370</v>
      </c>
      <c r="B50" s="101">
        <f t="shared" si="3"/>
        <v>1378.9914726111724</v>
      </c>
      <c r="C50" s="100">
        <f t="shared" si="3"/>
        <v>1384.2867076511304</v>
      </c>
      <c r="D50" s="101">
        <f t="shared" si="3"/>
        <v>1389.5870674485234</v>
      </c>
      <c r="E50" s="100">
        <f t="shared" si="3"/>
        <v>1394.8925369740762</v>
      </c>
      <c r="F50" s="101">
        <f t="shared" si="3"/>
        <v>1400.2031012480807</v>
      </c>
      <c r="G50" s="100">
        <f t="shared" si="3"/>
        <v>1405.518745340077</v>
      </c>
      <c r="H50" s="101">
        <f t="shared" si="3"/>
        <v>1410.8394543685408</v>
      </c>
      <c r="I50" s="100">
        <f t="shared" si="3"/>
        <v>1416.1652135005718</v>
      </c>
      <c r="J50" s="101">
        <f t="shared" si="3"/>
        <v>1421.4960079515843</v>
      </c>
      <c r="K50" s="102">
        <f t="shared" si="3"/>
        <v>1426.8318229850038</v>
      </c>
    </row>
    <row r="51" spans="1:11" x14ac:dyDescent="0.35">
      <c r="A51" s="92">
        <v>380</v>
      </c>
      <c r="B51" s="101">
        <f t="shared" si="3"/>
        <v>1432.172643911962</v>
      </c>
      <c r="C51" s="100">
        <f t="shared" si="3"/>
        <v>1437.5184560909979</v>
      </c>
      <c r="D51" s="101">
        <f t="shared" si="3"/>
        <v>1442.8692449277603</v>
      </c>
      <c r="E51" s="100">
        <f t="shared" si="3"/>
        <v>1448.2249958747132</v>
      </c>
      <c r="F51" s="101">
        <f t="shared" si="3"/>
        <v>1453.5856944308437</v>
      </c>
      <c r="G51" s="100">
        <f t="shared" si="3"/>
        <v>1458.9513261413724</v>
      </c>
      <c r="H51" s="101">
        <f t="shared" si="3"/>
        <v>1464.3218765974675</v>
      </c>
      <c r="I51" s="100">
        <f t="shared" si="3"/>
        <v>1469.6973314359582</v>
      </c>
      <c r="J51" s="101">
        <f t="shared" si="3"/>
        <v>1475.0776763390566</v>
      </c>
      <c r="K51" s="102">
        <f t="shared" si="3"/>
        <v>1480.4628970340736</v>
      </c>
    </row>
    <row r="52" spans="1:11" x14ac:dyDescent="0.35">
      <c r="A52" s="92">
        <v>390</v>
      </c>
      <c r="B52" s="101">
        <f t="shared" si="3"/>
        <v>1485.852979293147</v>
      </c>
      <c r="C52" s="100">
        <f t="shared" si="3"/>
        <v>1491.2479089329647</v>
      </c>
      <c r="D52" s="101">
        <f t="shared" si="3"/>
        <v>1496.647671814492</v>
      </c>
      <c r="E52" s="100">
        <f t="shared" si="3"/>
        <v>1502.0522538427033</v>
      </c>
      <c r="F52" s="101">
        <f t="shared" si="3"/>
        <v>1507.4616409663149</v>
      </c>
      <c r="G52" s="100">
        <f t="shared" si="3"/>
        <v>1512.8758191775196</v>
      </c>
      <c r="H52" s="101">
        <f t="shared" si="3"/>
        <v>1518.2947745117228</v>
      </c>
      <c r="I52" s="100">
        <f t="shared" si="3"/>
        <v>1523.7184930472861</v>
      </c>
      <c r="J52" s="101">
        <f t="shared" si="3"/>
        <v>1529.1469609052651</v>
      </c>
      <c r="K52" s="102">
        <f t="shared" si="3"/>
        <v>1534.5801642491549</v>
      </c>
    </row>
    <row r="53" spans="1:11" x14ac:dyDescent="0.35">
      <c r="A53" s="95">
        <v>400</v>
      </c>
      <c r="B53" s="115">
        <f t="shared" si="3"/>
        <v>1540.0180892846372</v>
      </c>
      <c r="C53" s="114">
        <f t="shared" si="3"/>
        <v>1545.4607222593281</v>
      </c>
      <c r="D53" s="115">
        <f t="shared" si="3"/>
        <v>1550.9080494625291</v>
      </c>
      <c r="E53" s="114">
        <f t="shared" si="3"/>
        <v>1556.3600572249793</v>
      </c>
      <c r="F53" s="115">
        <f t="shared" si="3"/>
        <v>1561.8167319186107</v>
      </c>
      <c r="G53" s="114">
        <f t="shared" si="3"/>
        <v>1567.2780599563059</v>
      </c>
      <c r="H53" s="115">
        <f t="shared" si="3"/>
        <v>1572.7440277916546</v>
      </c>
      <c r="I53" s="114">
        <f t="shared" si="3"/>
        <v>1578.2146219187193</v>
      </c>
      <c r="J53" s="115">
        <f t="shared" si="3"/>
        <v>1583.6898288717921</v>
      </c>
      <c r="K53" s="116">
        <f t="shared" si="3"/>
        <v>1589.1696352251668</v>
      </c>
    </row>
    <row r="54" spans="1:11" x14ac:dyDescent="0.35">
      <c r="A54" s="92">
        <v>410</v>
      </c>
      <c r="B54" s="101">
        <f t="shared" si="3"/>
        <v>1594.6540275928987</v>
      </c>
      <c r="C54" s="100">
        <f t="shared" si="3"/>
        <v>1600.1429926285793</v>
      </c>
      <c r="D54" s="101">
        <f t="shared" si="3"/>
        <v>1605.6365170251047</v>
      </c>
      <c r="E54" s="100">
        <f t="shared" si="3"/>
        <v>1611.1345875144495</v>
      </c>
      <c r="F54" s="101">
        <f t="shared" si="3"/>
        <v>1616.6371908674382</v>
      </c>
      <c r="G54" s="100">
        <f t="shared" si="3"/>
        <v>1622.1443138935274</v>
      </c>
      <c r="H54" s="101">
        <f t="shared" si="3"/>
        <v>1627.6559434405799</v>
      </c>
      <c r="I54" s="100">
        <f t="shared" si="3"/>
        <v>1633.1720663946455</v>
      </c>
      <c r="J54" s="101">
        <f t="shared" si="3"/>
        <v>1638.6926696797445</v>
      </c>
      <c r="K54" s="102">
        <f t="shared" si="3"/>
        <v>1644.2177402576508</v>
      </c>
    </row>
    <row r="55" spans="1:11" x14ac:dyDescent="0.35">
      <c r="A55" s="92">
        <v>420</v>
      </c>
      <c r="B55" s="101">
        <f t="shared" si="3"/>
        <v>1649.7472651276773</v>
      </c>
      <c r="C55" s="100">
        <f t="shared" si="3"/>
        <v>1655.2812313264626</v>
      </c>
      <c r="D55" s="101">
        <f t="shared" si="3"/>
        <v>1660.8196259277615</v>
      </c>
      <c r="E55" s="100">
        <f t="shared" si="3"/>
        <v>1666.3624360422361</v>
      </c>
      <c r="F55" s="101">
        <f t="shared" si="3"/>
        <v>1671.9096488172452</v>
      </c>
      <c r="G55" s="100">
        <f t="shared" si="3"/>
        <v>1677.4612514366418</v>
      </c>
      <c r="H55" s="101">
        <f t="shared" si="3"/>
        <v>1683.0172311205672</v>
      </c>
      <c r="I55" s="100">
        <f t="shared" si="3"/>
        <v>1688.5775751252486</v>
      </c>
      <c r="J55" s="101">
        <f t="shared" si="3"/>
        <v>1694.1422707427998</v>
      </c>
      <c r="K55" s="102">
        <f t="shared" si="3"/>
        <v>1699.7113053010191</v>
      </c>
    </row>
    <row r="56" spans="1:11" x14ac:dyDescent="0.35">
      <c r="A56" s="92">
        <v>430</v>
      </c>
      <c r="B56" s="101">
        <f t="shared" si="3"/>
        <v>1705.2846661631934</v>
      </c>
      <c r="C56" s="100">
        <f t="shared" si="3"/>
        <v>1710.8623407279013</v>
      </c>
      <c r="D56" s="101">
        <f t="shared" si="3"/>
        <v>1716.4443164288205</v>
      </c>
      <c r="E56" s="100">
        <f t="shared" si="3"/>
        <v>1722.0305807345301</v>
      </c>
      <c r="F56" s="101">
        <f t="shared" si="3"/>
        <v>1727.6211211483248</v>
      </c>
      <c r="G56" s="100">
        <f t="shared" si="3"/>
        <v>1733.2159252080216</v>
      </c>
      <c r="H56" s="101">
        <f t="shared" si="3"/>
        <v>1738.8149804857703</v>
      </c>
      <c r="I56" s="100">
        <f t="shared" si="3"/>
        <v>1744.4182745878693</v>
      </c>
      <c r="J56" s="101">
        <f t="shared" si="3"/>
        <v>1750.0257951545786</v>
      </c>
      <c r="K56" s="102">
        <f t="shared" si="3"/>
        <v>1755.6375298599355</v>
      </c>
    </row>
    <row r="57" spans="1:11" x14ac:dyDescent="0.35">
      <c r="A57" s="92">
        <v>440</v>
      </c>
      <c r="B57" s="101">
        <f t="shared" si="3"/>
        <v>1761.2534664115717</v>
      </c>
      <c r="C57" s="100">
        <f t="shared" si="3"/>
        <v>1766.8735925505337</v>
      </c>
      <c r="D57" s="101">
        <f t="shared" si="3"/>
        <v>1772.4978960511007</v>
      </c>
      <c r="E57" s="100">
        <f t="shared" si="3"/>
        <v>1778.1263647206076</v>
      </c>
      <c r="F57" s="101">
        <f t="shared" si="3"/>
        <v>1783.7589863992673</v>
      </c>
      <c r="G57" s="100">
        <f t="shared" si="3"/>
        <v>1789.3957489599959</v>
      </c>
      <c r="H57" s="101">
        <f t="shared" si="3"/>
        <v>1795.0366403082353</v>
      </c>
      <c r="I57" s="100">
        <f t="shared" si="3"/>
        <v>1800.6816483817852</v>
      </c>
      <c r="J57" s="101">
        <f t="shared" si="3"/>
        <v>1806.3307611506264</v>
      </c>
      <c r="K57" s="102">
        <f t="shared" si="3"/>
        <v>1811.9839666167545</v>
      </c>
    </row>
    <row r="58" spans="1:11" x14ac:dyDescent="0.35">
      <c r="A58" s="93">
        <v>450</v>
      </c>
      <c r="B58" s="103">
        <f t="shared" si="3"/>
        <v>1817.641252814007</v>
      </c>
      <c r="C58" s="104">
        <f t="shared" si="3"/>
        <v>1823.3026078078985</v>
      </c>
      <c r="D58" s="103">
        <f t="shared" si="3"/>
        <v>1828.9680196954528</v>
      </c>
      <c r="E58" s="104">
        <f t="shared" si="3"/>
        <v>1834.6374766050374</v>
      </c>
      <c r="F58" s="103">
        <f t="shared" si="3"/>
        <v>1840.3109666962</v>
      </c>
      <c r="G58" s="104">
        <f t="shared" si="3"/>
        <v>1845.9884781595063</v>
      </c>
      <c r="H58" s="103">
        <f t="shared" si="3"/>
        <v>1851.6699992163765</v>
      </c>
      <c r="I58" s="104">
        <f t="shared" si="3"/>
        <v>1857.3555181189267</v>
      </c>
      <c r="J58" s="112">
        <f t="shared" si="3"/>
        <v>1863.0450231498098</v>
      </c>
      <c r="K58" s="105">
        <f t="shared" si="3"/>
        <v>1868.7385026220545</v>
      </c>
    </row>
    <row r="59" spans="1:11" x14ac:dyDescent="0.35">
      <c r="A59" s="94">
        <v>460</v>
      </c>
      <c r="B59" s="123">
        <f t="shared" si="3"/>
        <v>1874.4359448789141</v>
      </c>
      <c r="C59" s="124">
        <f t="shared" si="3"/>
        <v>1880.1373382937043</v>
      </c>
      <c r="D59" s="123">
        <f t="shared" si="3"/>
        <v>1885.8426712696546</v>
      </c>
      <c r="E59" s="124">
        <f t="shared" si="3"/>
        <v>1891.5519322397508</v>
      </c>
      <c r="F59" s="123">
        <f t="shared" si="3"/>
        <v>1897.265109666585</v>
      </c>
      <c r="G59" s="124">
        <f t="shared" si="3"/>
        <v>1902.9821920422037</v>
      </c>
      <c r="H59" s="123">
        <f t="shared" si="3"/>
        <v>1908.7031678879573</v>
      </c>
      <c r="I59" s="124">
        <f t="shared" si="3"/>
        <v>1914.4280257543526</v>
      </c>
      <c r="J59" s="123">
        <f t="shared" si="3"/>
        <v>1920.1567542209038</v>
      </c>
      <c r="K59" s="125">
        <f t="shared" si="3"/>
        <v>1925.8893418959869</v>
      </c>
    </row>
    <row r="60" spans="1:11" x14ac:dyDescent="0.35">
      <c r="A60" s="92">
        <v>470</v>
      </c>
      <c r="B60" s="101">
        <f t="shared" si="3"/>
        <v>1931.6257774166938</v>
      </c>
      <c r="C60" s="100">
        <f t="shared" si="3"/>
        <v>1937.3660494486849</v>
      </c>
      <c r="D60" s="101">
        <f t="shared" si="3"/>
        <v>1943.1101466860516</v>
      </c>
      <c r="E60" s="100">
        <f t="shared" si="3"/>
        <v>1948.8580578511662</v>
      </c>
      <c r="F60" s="101">
        <f t="shared" si="3"/>
        <v>1954.6097716945474</v>
      </c>
      <c r="G60" s="100">
        <f t="shared" si="3"/>
        <v>1960.365276994715</v>
      </c>
      <c r="H60" s="101">
        <f t="shared" si="3"/>
        <v>1966.1245625580543</v>
      </c>
      <c r="I60" s="100">
        <f t="shared" si="3"/>
        <v>1971.8876172186731</v>
      </c>
      <c r="J60" s="101">
        <f t="shared" si="3"/>
        <v>1977.6544298382707</v>
      </c>
      <c r="K60" s="102">
        <f t="shared" si="3"/>
        <v>1983.4249893059919</v>
      </c>
    </row>
    <row r="61" spans="1:11" x14ac:dyDescent="0.35">
      <c r="A61" s="92">
        <v>480</v>
      </c>
      <c r="B61" s="101">
        <f t="shared" si="3"/>
        <v>1989.1992845383029</v>
      </c>
      <c r="C61" s="100">
        <f t="shared" si="3"/>
        <v>1994.9773044788462</v>
      </c>
      <c r="D61" s="101">
        <f t="shared" si="3"/>
        <v>2000.759038098317</v>
      </c>
      <c r="E61" s="100">
        <f t="shared" si="3"/>
        <v>2006.5444743943208</v>
      </c>
      <c r="F61" s="101">
        <f t="shared" si="3"/>
        <v>2012.333602391248</v>
      </c>
      <c r="G61" s="100">
        <f t="shared" si="3"/>
        <v>2018.1264111401413</v>
      </c>
      <c r="H61" s="101">
        <f t="shared" si="3"/>
        <v>2023.9228897185669</v>
      </c>
      <c r="I61" s="100">
        <f t="shared" si="3"/>
        <v>2029.7230272304839</v>
      </c>
      <c r="J61" s="101">
        <f t="shared" si="3"/>
        <v>2035.5268128061175</v>
      </c>
      <c r="K61" s="102">
        <f t="shared" si="3"/>
        <v>2041.3342356018313</v>
      </c>
    </row>
    <row r="62" spans="1:11" x14ac:dyDescent="0.35">
      <c r="A62" s="92">
        <v>490</v>
      </c>
      <c r="B62" s="101">
        <f t="shared" ref="B62:K77" si="4">((($A62+B$12)/1000)^$B$7)*$B$6*3600*(($K$6/1000)-(0.2*(($A62+B$12)/1000)))</f>
        <v>2047.1452848000004</v>
      </c>
      <c r="C62" s="100">
        <f t="shared" si="4"/>
        <v>2052.9599496088872</v>
      </c>
      <c r="D62" s="101">
        <f t="shared" si="4"/>
        <v>2058.7782192625182</v>
      </c>
      <c r="E62" s="100">
        <f t="shared" si="4"/>
        <v>2064.6000830205558</v>
      </c>
      <c r="F62" s="101">
        <f t="shared" si="4"/>
        <v>2070.4255301681815</v>
      </c>
      <c r="G62" s="100">
        <f t="shared" si="4"/>
        <v>2076.2545500159686</v>
      </c>
      <c r="H62" s="101">
        <f t="shared" si="4"/>
        <v>2082.0871318997638</v>
      </c>
      <c r="I62" s="100">
        <f t="shared" si="4"/>
        <v>2087.9232651805669</v>
      </c>
      <c r="J62" s="101">
        <f t="shared" si="4"/>
        <v>2093.7629392444123</v>
      </c>
      <c r="K62" s="102">
        <f t="shared" si="4"/>
        <v>2099.6061435022475</v>
      </c>
    </row>
    <row r="63" spans="1:11" x14ac:dyDescent="0.35">
      <c r="A63" s="93">
        <v>500</v>
      </c>
      <c r="B63" s="103">
        <f t="shared" si="4"/>
        <v>2105.4528673898167</v>
      </c>
      <c r="C63" s="104">
        <f t="shared" si="4"/>
        <v>2111.3031003675451</v>
      </c>
      <c r="D63" s="103">
        <f t="shared" si="4"/>
        <v>2117.1568319204216</v>
      </c>
      <c r="E63" s="104">
        <f t="shared" si="4"/>
        <v>2123.0140515578828</v>
      </c>
      <c r="F63" s="103">
        <f t="shared" si="4"/>
        <v>2128.8747488136996</v>
      </c>
      <c r="G63" s="104">
        <f t="shared" si="4"/>
        <v>2134.738913245862</v>
      </c>
      <c r="H63" s="103">
        <f t="shared" si="4"/>
        <v>2140.6065344364679</v>
      </c>
      <c r="I63" s="104">
        <f t="shared" si="4"/>
        <v>2146.4776019916085</v>
      </c>
      <c r="J63" s="103">
        <f t="shared" si="4"/>
        <v>2152.3521055412593</v>
      </c>
      <c r="K63" s="105">
        <f t="shared" si="4"/>
        <v>2158.2300347391665</v>
      </c>
    </row>
    <row r="64" spans="1:11" x14ac:dyDescent="0.35">
      <c r="A64" s="94">
        <v>510</v>
      </c>
      <c r="B64" s="123">
        <f t="shared" si="4"/>
        <v>2164.1113792627384</v>
      </c>
      <c r="C64" s="124">
        <f t="shared" si="4"/>
        <v>2169.9961288129371</v>
      </c>
      <c r="D64" s="123">
        <f t="shared" si="4"/>
        <v>2175.884273114169</v>
      </c>
      <c r="E64" s="124">
        <f t="shared" si="4"/>
        <v>2181.7758019141743</v>
      </c>
      <c r="F64" s="123">
        <f t="shared" si="4"/>
        <v>2187.6707049839247</v>
      </c>
      <c r="G64" s="124">
        <f t="shared" si="4"/>
        <v>2193.5689721175131</v>
      </c>
      <c r="H64" s="123">
        <f t="shared" si="4"/>
        <v>2199.4705931320491</v>
      </c>
      <c r="I64" s="124">
        <f t="shared" si="4"/>
        <v>2205.3755578675559</v>
      </c>
      <c r="J64" s="123">
        <f t="shared" si="4"/>
        <v>2211.2838561868625</v>
      </c>
      <c r="K64" s="125">
        <f t="shared" si="4"/>
        <v>2217.1954779755019</v>
      </c>
    </row>
    <row r="65" spans="1:11" x14ac:dyDescent="0.35">
      <c r="A65" s="92">
        <v>520</v>
      </c>
      <c r="B65" s="101">
        <f t="shared" si="4"/>
        <v>2223.1104131416082</v>
      </c>
      <c r="C65" s="100">
        <f t="shared" si="4"/>
        <v>2229.0286516158126</v>
      </c>
      <c r="D65" s="101">
        <f t="shared" si="4"/>
        <v>2234.9501833511458</v>
      </c>
      <c r="E65" s="100">
        <f t="shared" si="4"/>
        <v>2240.8749983229313</v>
      </c>
      <c r="F65" s="101">
        <f t="shared" si="4"/>
        <v>2246.8030865286905</v>
      </c>
      <c r="G65" s="100">
        <f t="shared" si="4"/>
        <v>2252.7344379880387</v>
      </c>
      <c r="H65" s="101">
        <f t="shared" si="4"/>
        <v>2258.6690427425901</v>
      </c>
      <c r="I65" s="100">
        <f t="shared" si="4"/>
        <v>2264.606890855855</v>
      </c>
      <c r="J65" s="101">
        <f t="shared" si="4"/>
        <v>2270.5479724131446</v>
      </c>
      <c r="K65" s="102">
        <f t="shared" si="4"/>
        <v>2276.4922775214773</v>
      </c>
    </row>
    <row r="66" spans="1:11" x14ac:dyDescent="0.35">
      <c r="A66" s="92">
        <v>530</v>
      </c>
      <c r="B66" s="101">
        <f t="shared" si="4"/>
        <v>2282.4397963094721</v>
      </c>
      <c r="C66" s="100">
        <f t="shared" si="4"/>
        <v>2288.390518927265</v>
      </c>
      <c r="D66" s="101">
        <f t="shared" si="4"/>
        <v>2294.3444355464053</v>
      </c>
      <c r="E66" s="100">
        <f t="shared" si="4"/>
        <v>2300.3015363597638</v>
      </c>
      <c r="F66" s="101">
        <f t="shared" si="4"/>
        <v>2306.2618115814385</v>
      </c>
      <c r="G66" s="100">
        <f t="shared" si="4"/>
        <v>2312.22525144666</v>
      </c>
      <c r="H66" s="101">
        <f t="shared" si="4"/>
        <v>2318.1918462117028</v>
      </c>
      <c r="I66" s="100">
        <f t="shared" si="4"/>
        <v>2324.1615861537875</v>
      </c>
      <c r="J66" s="101">
        <f t="shared" si="4"/>
        <v>2330.1344615709932</v>
      </c>
      <c r="K66" s="102">
        <f t="shared" si="4"/>
        <v>2336.1104627821628</v>
      </c>
    </row>
    <row r="67" spans="1:11" x14ac:dyDescent="0.35">
      <c r="A67" s="92">
        <v>540</v>
      </c>
      <c r="B67" s="101">
        <f t="shared" si="4"/>
        <v>2342.0895801268175</v>
      </c>
      <c r="C67" s="100">
        <f t="shared" si="4"/>
        <v>2348.0718039650619</v>
      </c>
      <c r="D67" s="101">
        <f t="shared" si="4"/>
        <v>2354.0571246774966</v>
      </c>
      <c r="E67" s="100">
        <f t="shared" si="4"/>
        <v>2360.0455326651318</v>
      </c>
      <c r="F67" s="101">
        <f t="shared" si="4"/>
        <v>2366.0370183492923</v>
      </c>
      <c r="G67" s="100">
        <f t="shared" si="4"/>
        <v>2372.0315721715374</v>
      </c>
      <c r="H67" s="101">
        <f t="shared" si="4"/>
        <v>2378.0291845935712</v>
      </c>
      <c r="I67" s="100">
        <f t="shared" si="4"/>
        <v>2384.0298460971521</v>
      </c>
      <c r="J67" s="101">
        <f t="shared" si="4"/>
        <v>2390.0335471840131</v>
      </c>
      <c r="K67" s="102">
        <f t="shared" si="4"/>
        <v>2396.0402783757709</v>
      </c>
    </row>
    <row r="68" spans="1:11" x14ac:dyDescent="0.35">
      <c r="A68" s="93">
        <v>550</v>
      </c>
      <c r="B68" s="103">
        <f t="shared" si="4"/>
        <v>2402.0500302138444</v>
      </c>
      <c r="C68" s="104">
        <f t="shared" si="4"/>
        <v>2408.0627932593666</v>
      </c>
      <c r="D68" s="103">
        <f t="shared" si="4"/>
        <v>2414.0785580931065</v>
      </c>
      <c r="E68" s="104">
        <f t="shared" si="4"/>
        <v>2420.0973153153782</v>
      </c>
      <c r="F68" s="103">
        <f t="shared" si="4"/>
        <v>2426.1190555459652</v>
      </c>
      <c r="G68" s="104">
        <f t="shared" si="4"/>
        <v>2432.1437694240312</v>
      </c>
      <c r="H68" s="103">
        <f t="shared" si="4"/>
        <v>2438.1714476080442</v>
      </c>
      <c r="I68" s="104">
        <f t="shared" si="4"/>
        <v>2444.2020807756921</v>
      </c>
      <c r="J68" s="103">
        <f t="shared" si="4"/>
        <v>2450.2356596238001</v>
      </c>
      <c r="K68" s="105">
        <f t="shared" si="4"/>
        <v>2456.2721748682543</v>
      </c>
    </row>
    <row r="69" spans="1:11" x14ac:dyDescent="0.35">
      <c r="A69" s="92">
        <v>560</v>
      </c>
      <c r="B69" s="101">
        <f t="shared" si="4"/>
        <v>2462.3116172439195</v>
      </c>
      <c r="C69" s="100">
        <f t="shared" si="4"/>
        <v>2468.3539775045588</v>
      </c>
      <c r="D69" s="101">
        <f t="shared" si="4"/>
        <v>2474.3992464227576</v>
      </c>
      <c r="E69" s="100">
        <f t="shared" si="4"/>
        <v>2480.4474147898395</v>
      </c>
      <c r="F69" s="101">
        <f t="shared" si="4"/>
        <v>2486.4984734157983</v>
      </c>
      <c r="G69" s="100">
        <f t="shared" si="4"/>
        <v>2492.5524131292095</v>
      </c>
      <c r="H69" s="101">
        <f t="shared" si="4"/>
        <v>2498.6092247771585</v>
      </c>
      <c r="I69" s="100">
        <f t="shared" si="4"/>
        <v>2504.6688992251648</v>
      </c>
      <c r="J69" s="101">
        <f t="shared" si="4"/>
        <v>2510.7314273571028</v>
      </c>
      <c r="K69" s="102">
        <f t="shared" si="4"/>
        <v>2516.7968000751298</v>
      </c>
    </row>
    <row r="70" spans="1:11" x14ac:dyDescent="0.35">
      <c r="A70" s="92">
        <v>570</v>
      </c>
      <c r="B70" s="101">
        <f t="shared" si="4"/>
        <v>2522.8650082996069</v>
      </c>
      <c r="C70" s="100">
        <f t="shared" si="4"/>
        <v>2528.9360429690278</v>
      </c>
      <c r="D70" s="101">
        <f t="shared" si="4"/>
        <v>2535.0098950399392</v>
      </c>
      <c r="E70" s="100">
        <f t="shared" si="4"/>
        <v>2541.0865554868756</v>
      </c>
      <c r="F70" s="101">
        <f t="shared" si="4"/>
        <v>2547.1660153022763</v>
      </c>
      <c r="G70" s="100">
        <f t="shared" si="4"/>
        <v>2553.2482654964174</v>
      </c>
      <c r="H70" s="101">
        <f t="shared" si="4"/>
        <v>2559.3332970973397</v>
      </c>
      <c r="I70" s="100">
        <f t="shared" si="4"/>
        <v>2565.4211011507741</v>
      </c>
      <c r="J70" s="101">
        <f t="shared" si="4"/>
        <v>2571.5116687200716</v>
      </c>
      <c r="K70" s="102">
        <f t="shared" si="4"/>
        <v>2577.6049908861305</v>
      </c>
    </row>
    <row r="71" spans="1:11" x14ac:dyDescent="0.35">
      <c r="A71" s="92">
        <v>580</v>
      </c>
      <c r="B71" s="101">
        <f t="shared" si="4"/>
        <v>2583.7010587473274</v>
      </c>
      <c r="C71" s="100">
        <f t="shared" si="4"/>
        <v>2589.7998634194441</v>
      </c>
      <c r="D71" s="101">
        <f t="shared" si="4"/>
        <v>2595.9013960356001</v>
      </c>
      <c r="E71" s="100">
        <f t="shared" si="4"/>
        <v>2602.0056477461821</v>
      </c>
      <c r="F71" s="101">
        <f t="shared" si="4"/>
        <v>2608.1126097187744</v>
      </c>
      <c r="G71" s="100">
        <f t="shared" si="4"/>
        <v>2614.222273138088</v>
      </c>
      <c r="H71" s="101">
        <f t="shared" si="4"/>
        <v>2620.3346292058977</v>
      </c>
      <c r="I71" s="100">
        <f t="shared" si="4"/>
        <v>2626.4496691409668</v>
      </c>
      <c r="J71" s="101">
        <f t="shared" si="4"/>
        <v>2632.5673841789867</v>
      </c>
      <c r="K71" s="102">
        <f t="shared" si="4"/>
        <v>2638.6877655725034</v>
      </c>
    </row>
    <row r="72" spans="1:11" x14ac:dyDescent="0.35">
      <c r="A72" s="92">
        <v>590</v>
      </c>
      <c r="B72" s="101">
        <f t="shared" si="4"/>
        <v>2644.8108045908552</v>
      </c>
      <c r="C72" s="100">
        <f t="shared" si="4"/>
        <v>2650.9364925201021</v>
      </c>
      <c r="D72" s="101">
        <f t="shared" si="4"/>
        <v>2657.064820662963</v>
      </c>
      <c r="E72" s="100">
        <f t="shared" si="4"/>
        <v>2663.1957803387504</v>
      </c>
      <c r="F72" s="101">
        <f t="shared" si="4"/>
        <v>2669.3293628832998</v>
      </c>
      <c r="G72" s="100">
        <f t="shared" si="4"/>
        <v>2675.4655596489115</v>
      </c>
      <c r="H72" s="101">
        <f t="shared" si="4"/>
        <v>2681.6043620042806</v>
      </c>
      <c r="I72" s="100">
        <f t="shared" si="4"/>
        <v>2687.7457613344372</v>
      </c>
      <c r="J72" s="101">
        <f t="shared" si="4"/>
        <v>2693.8897490406771</v>
      </c>
      <c r="K72" s="102">
        <f t="shared" si="4"/>
        <v>2700.0363165405033</v>
      </c>
    </row>
    <row r="73" spans="1:11" x14ac:dyDescent="0.35">
      <c r="A73" s="93">
        <v>600</v>
      </c>
      <c r="B73" s="103">
        <f t="shared" si="4"/>
        <v>2706.1854552675609</v>
      </c>
      <c r="C73" s="104">
        <f t="shared" si="4"/>
        <v>2712.3371566715741</v>
      </c>
      <c r="D73" s="103">
        <f t="shared" si="4"/>
        <v>2718.4914122182827</v>
      </c>
      <c r="E73" s="104">
        <f t="shared" si="4"/>
        <v>2724.6482133893828</v>
      </c>
      <c r="F73" s="103">
        <f t="shared" si="4"/>
        <v>2730.8075516824624</v>
      </c>
      <c r="G73" s="104">
        <f t="shared" si="4"/>
        <v>2736.9694186109423</v>
      </c>
      <c r="H73" s="103">
        <f t="shared" si="4"/>
        <v>2743.133805704012</v>
      </c>
      <c r="I73" s="104">
        <f t="shared" si="4"/>
        <v>2749.3007045065715</v>
      </c>
      <c r="J73" s="103">
        <f t="shared" si="4"/>
        <v>2755.4701065791692</v>
      </c>
      <c r="K73" s="105">
        <f t="shared" si="4"/>
        <v>2761.6420034979446</v>
      </c>
    </row>
    <row r="74" spans="1:11" x14ac:dyDescent="0.35">
      <c r="A74" s="92">
        <v>610</v>
      </c>
      <c r="B74" s="101">
        <f t="shared" si="4"/>
        <v>2767.8163868545657</v>
      </c>
      <c r="C74" s="100">
        <f t="shared" si="4"/>
        <v>2773.9932482561708</v>
      </c>
      <c r="D74" s="101">
        <f t="shared" si="4"/>
        <v>2780.1725793253077</v>
      </c>
      <c r="E74" s="100">
        <f t="shared" si="4"/>
        <v>2786.3543716998802</v>
      </c>
      <c r="F74" s="101">
        <f t="shared" si="4"/>
        <v>2792.5386170330821</v>
      </c>
      <c r="G74" s="100">
        <f t="shared" si="4"/>
        <v>2798.7253069933463</v>
      </c>
      <c r="H74" s="101">
        <f t="shared" si="4"/>
        <v>2804.9144332642813</v>
      </c>
      <c r="I74" s="100">
        <f t="shared" si="4"/>
        <v>2811.1059875446176</v>
      </c>
      <c r="J74" s="101">
        <f t="shared" si="4"/>
        <v>2817.299961548149</v>
      </c>
      <c r="K74" s="102">
        <f t="shared" si="4"/>
        <v>2823.4963470036764</v>
      </c>
    </row>
    <row r="75" spans="1:11" x14ac:dyDescent="0.35">
      <c r="A75" s="92">
        <v>620</v>
      </c>
      <c r="B75" s="101">
        <f t="shared" si="4"/>
        <v>2829.6951356549507</v>
      </c>
      <c r="C75" s="100">
        <f t="shared" si="4"/>
        <v>2835.8963192606161</v>
      </c>
      <c r="D75" s="101">
        <f t="shared" si="4"/>
        <v>2842.0998895941557</v>
      </c>
      <c r="E75" s="100">
        <f t="shared" si="4"/>
        <v>2848.3058384438364</v>
      </c>
      <c r="F75" s="101">
        <f t="shared" si="4"/>
        <v>2854.5141576126493</v>
      </c>
      <c r="G75" s="100">
        <f t="shared" si="4"/>
        <v>2860.7248389182605</v>
      </c>
      <c r="H75" s="101">
        <f t="shared" si="4"/>
        <v>2866.9378741929527</v>
      </c>
      <c r="I75" s="100">
        <f t="shared" si="4"/>
        <v>2873.153255283572</v>
      </c>
      <c r="J75" s="101">
        <f t="shared" si="4"/>
        <v>2879.3709740514737</v>
      </c>
      <c r="K75" s="102">
        <f t="shared" si="4"/>
        <v>2885.5910223724691</v>
      </c>
    </row>
    <row r="76" spans="1:11" x14ac:dyDescent="0.35">
      <c r="A76" s="92">
        <v>630</v>
      </c>
      <c r="B76" s="101">
        <f t="shared" si="4"/>
        <v>2891.8133921367703</v>
      </c>
      <c r="C76" s="100">
        <f t="shared" si="4"/>
        <v>2898.0380752489373</v>
      </c>
      <c r="D76" s="101">
        <f t="shared" si="4"/>
        <v>2904.2650636278295</v>
      </c>
      <c r="E76" s="100">
        <f t="shared" si="4"/>
        <v>2910.4943492065454</v>
      </c>
      <c r="F76" s="101">
        <f t="shared" si="4"/>
        <v>2916.7259239323753</v>
      </c>
      <c r="G76" s="100">
        <f t="shared" si="4"/>
        <v>2922.9597797667484</v>
      </c>
      <c r="H76" s="101">
        <f t="shared" si="4"/>
        <v>2929.1959086851825</v>
      </c>
      <c r="I76" s="100">
        <f t="shared" si="4"/>
        <v>2935.4343026772285</v>
      </c>
      <c r="J76" s="101">
        <f t="shared" si="4"/>
        <v>2941.6749537464198</v>
      </c>
      <c r="K76" s="102">
        <f t="shared" si="4"/>
        <v>2947.9178539102268</v>
      </c>
    </row>
    <row r="77" spans="1:11" x14ac:dyDescent="0.35">
      <c r="A77" s="92">
        <v>640</v>
      </c>
      <c r="B77" s="101">
        <f t="shared" si="4"/>
        <v>2954.1629952000003</v>
      </c>
      <c r="C77" s="100">
        <f t="shared" si="4"/>
        <v>2960.4103696609218</v>
      </c>
      <c r="D77" s="101">
        <f t="shared" si="4"/>
        <v>2966.6599693519556</v>
      </c>
      <c r="E77" s="100">
        <f t="shared" si="4"/>
        <v>2972.9117863457991</v>
      </c>
      <c r="F77" s="101">
        <f t="shared" si="4"/>
        <v>2979.1658127288283</v>
      </c>
      <c r="G77" s="100">
        <f t="shared" si="4"/>
        <v>2985.4220406010563</v>
      </c>
      <c r="H77" s="101">
        <f t="shared" si="4"/>
        <v>2991.6804620760768</v>
      </c>
      <c r="I77" s="100">
        <f t="shared" si="4"/>
        <v>2997.9410692810175</v>
      </c>
      <c r="J77" s="101">
        <f t="shared" si="4"/>
        <v>3004.203854356495</v>
      </c>
      <c r="K77" s="102">
        <f t="shared" si="4"/>
        <v>3010.4688094565622</v>
      </c>
    </row>
    <row r="78" spans="1:11" x14ac:dyDescent="0.35">
      <c r="A78" s="93">
        <v>650</v>
      </c>
      <c r="B78" s="103">
        <f t="shared" ref="B78:K94" si="5">((($A78+B$12)/1000)^$B$7)*$B$6*3600*(($K$6/1000)-(0.2*(($A78+B$12)/1000)))</f>
        <v>3016.7359267486609</v>
      </c>
      <c r="C78" s="104">
        <f t="shared" si="5"/>
        <v>3023.0051984135771</v>
      </c>
      <c r="D78" s="103">
        <f t="shared" si="5"/>
        <v>3029.2766166453871</v>
      </c>
      <c r="E78" s="104">
        <f t="shared" si="5"/>
        <v>3035.5501736514179</v>
      </c>
      <c r="F78" s="103">
        <f t="shared" si="5"/>
        <v>3041.8258616521939</v>
      </c>
      <c r="G78" s="104">
        <f t="shared" si="5"/>
        <v>3048.1036728813924</v>
      </c>
      <c r="H78" s="103">
        <f t="shared" si="5"/>
        <v>3054.3835995857967</v>
      </c>
      <c r="I78" s="104">
        <f t="shared" si="5"/>
        <v>3060.6656340252507</v>
      </c>
      <c r="J78" s="103">
        <f t="shared" si="5"/>
        <v>3066.949768472612</v>
      </c>
      <c r="K78" s="105">
        <f t="shared" si="5"/>
        <v>3073.2359952137049</v>
      </c>
    </row>
    <row r="79" spans="1:11" x14ac:dyDescent="0.35">
      <c r="A79" s="92">
        <v>660</v>
      </c>
      <c r="B79" s="101">
        <f t="shared" si="5"/>
        <v>3079.5243065472773</v>
      </c>
      <c r="C79" s="100">
        <f t="shared" si="5"/>
        <v>3085.8146947849509</v>
      </c>
      <c r="D79" s="101">
        <f t="shared" si="5"/>
        <v>3092.1071522511807</v>
      </c>
      <c r="E79" s="100">
        <f t="shared" si="5"/>
        <v>3098.4016712832085</v>
      </c>
      <c r="F79" s="101">
        <f t="shared" si="5"/>
        <v>3104.6982442310173</v>
      </c>
      <c r="G79" s="100">
        <f t="shared" si="5"/>
        <v>3110.9968634572847</v>
      </c>
      <c r="H79" s="101">
        <f t="shared" si="5"/>
        <v>3117.2975213373461</v>
      </c>
      <c r="I79" s="100">
        <f t="shared" si="5"/>
        <v>3123.6002102591397</v>
      </c>
      <c r="J79" s="101">
        <f t="shared" si="5"/>
        <v>3129.9049226231737</v>
      </c>
      <c r="K79" s="102">
        <f t="shared" si="5"/>
        <v>3136.2116508424747</v>
      </c>
    </row>
    <row r="80" spans="1:11" x14ac:dyDescent="0.35">
      <c r="A80" s="92">
        <v>670</v>
      </c>
      <c r="B80" s="101">
        <f t="shared" si="5"/>
        <v>3142.5203873425471</v>
      </c>
      <c r="C80" s="100">
        <f t="shared" si="5"/>
        <v>3148.8311245613318</v>
      </c>
      <c r="D80" s="101">
        <f t="shared" si="5"/>
        <v>3155.143854949159</v>
      </c>
      <c r="E80" s="100">
        <f t="shared" si="5"/>
        <v>3161.4585709687094</v>
      </c>
      <c r="F80" s="101">
        <f t="shared" si="5"/>
        <v>3167.7752650949706</v>
      </c>
      <c r="G80" s="100">
        <f t="shared" si="5"/>
        <v>3174.093929815192</v>
      </c>
      <c r="H80" s="101">
        <f t="shared" si="5"/>
        <v>3180.414557628847</v>
      </c>
      <c r="I80" s="100">
        <f t="shared" si="5"/>
        <v>3186.7371410475885</v>
      </c>
      <c r="J80" s="101">
        <f t="shared" si="5"/>
        <v>3193.0616725952059</v>
      </c>
      <c r="K80" s="102">
        <f t="shared" si="5"/>
        <v>3199.3881448075886</v>
      </c>
    </row>
    <row r="81" spans="1:11" x14ac:dyDescent="0.35">
      <c r="A81" s="92">
        <v>680</v>
      </c>
      <c r="B81" s="101">
        <f t="shared" si="5"/>
        <v>3205.7165502326798</v>
      </c>
      <c r="C81" s="100">
        <f t="shared" si="5"/>
        <v>3212.0468814304368</v>
      </c>
      <c r="D81" s="101">
        <f t="shared" si="5"/>
        <v>3218.3791309727931</v>
      </c>
      <c r="E81" s="100">
        <f t="shared" si="5"/>
        <v>3224.7132914436097</v>
      </c>
      <c r="F81" s="101">
        <f t="shared" si="5"/>
        <v>3231.049355438648</v>
      </c>
      <c r="G81" s="100">
        <f t="shared" si="5"/>
        <v>3237.3873155655133</v>
      </c>
      <c r="H81" s="101">
        <f t="shared" si="5"/>
        <v>3243.7271644436296</v>
      </c>
      <c r="I81" s="100">
        <f t="shared" si="5"/>
        <v>3250.0688947041904</v>
      </c>
      <c r="J81" s="101">
        <f t="shared" si="5"/>
        <v>3256.4124989901206</v>
      </c>
      <c r="K81" s="102">
        <f t="shared" si="5"/>
        <v>3262.7579699560411</v>
      </c>
    </row>
    <row r="82" spans="1:11" x14ac:dyDescent="0.35">
      <c r="A82" s="92">
        <v>690</v>
      </c>
      <c r="B82" s="101">
        <f t="shared" si="5"/>
        <v>3269.1053002682252</v>
      </c>
      <c r="C82" s="100">
        <f t="shared" si="5"/>
        <v>3275.4544826045612</v>
      </c>
      <c r="D82" s="101">
        <f t="shared" si="5"/>
        <v>3281.8055096545127</v>
      </c>
      <c r="E82" s="100">
        <f t="shared" si="5"/>
        <v>3288.1583741190816</v>
      </c>
      <c r="F82" s="101">
        <f t="shared" si="5"/>
        <v>3294.5130687107676</v>
      </c>
      <c r="G82" s="100">
        <f t="shared" si="5"/>
        <v>3300.8695861535302</v>
      </c>
      <c r="H82" s="101">
        <f t="shared" si="5"/>
        <v>3307.2279191827524</v>
      </c>
      <c r="I82" s="100">
        <f t="shared" si="5"/>
        <v>3313.5880605452021</v>
      </c>
      <c r="J82" s="101">
        <f t="shared" si="5"/>
        <v>3319.9500029989908</v>
      </c>
      <c r="K82" s="102">
        <f t="shared" si="5"/>
        <v>3326.3137393135394</v>
      </c>
    </row>
    <row r="83" spans="1:11" x14ac:dyDescent="0.35">
      <c r="A83" s="93">
        <v>700</v>
      </c>
      <c r="B83" s="103">
        <f t="shared" si="5"/>
        <v>3332.6792622695439</v>
      </c>
      <c r="C83" s="104">
        <f t="shared" si="5"/>
        <v>3339.0465646589305</v>
      </c>
      <c r="D83" s="103">
        <f t="shared" si="5"/>
        <v>3345.4156392848226</v>
      </c>
      <c r="E83" s="104">
        <f t="shared" si="5"/>
        <v>3351.7864789615078</v>
      </c>
      <c r="F83" s="103">
        <f t="shared" si="5"/>
        <v>3358.1590765143928</v>
      </c>
      <c r="G83" s="104">
        <f t="shared" si="5"/>
        <v>3364.5334247799728</v>
      </c>
      <c r="H83" s="103">
        <f t="shared" si="5"/>
        <v>3370.9095166057955</v>
      </c>
      <c r="I83" s="104">
        <f t="shared" si="5"/>
        <v>3377.2873448504211</v>
      </c>
      <c r="J83" s="103">
        <f t="shared" si="5"/>
        <v>3383.6669023833874</v>
      </c>
      <c r="K83" s="105">
        <f t="shared" si="5"/>
        <v>3390.0481820851783</v>
      </c>
    </row>
    <row r="84" spans="1:11" x14ac:dyDescent="0.35">
      <c r="A84" s="92">
        <v>710</v>
      </c>
      <c r="B84" s="101">
        <f t="shared" si="5"/>
        <v>3396.4311768471821</v>
      </c>
      <c r="C84" s="100">
        <f t="shared" si="5"/>
        <v>3402.8158795716599</v>
      </c>
      <c r="D84" s="101">
        <f t="shared" si="5"/>
        <v>3409.2022831717081</v>
      </c>
      <c r="E84" s="100">
        <f t="shared" si="5"/>
        <v>3415.5903805712232</v>
      </c>
      <c r="F84" s="101">
        <f t="shared" si="5"/>
        <v>3421.9801647048716</v>
      </c>
      <c r="G84" s="100">
        <f t="shared" si="5"/>
        <v>3428.3716285180476</v>
      </c>
      <c r="H84" s="101">
        <f t="shared" si="5"/>
        <v>3434.7647649668438</v>
      </c>
      <c r="I84" s="100">
        <f t="shared" si="5"/>
        <v>3441.1595670180122</v>
      </c>
      <c r="J84" s="101">
        <f t="shared" si="5"/>
        <v>3447.5560276489364</v>
      </c>
      <c r="K84" s="102">
        <f t="shared" si="5"/>
        <v>3453.9541398475908</v>
      </c>
    </row>
    <row r="85" spans="1:11" x14ac:dyDescent="0.35">
      <c r="A85" s="92">
        <v>720</v>
      </c>
      <c r="B85" s="101">
        <f t="shared" si="5"/>
        <v>3460.3538966125116</v>
      </c>
      <c r="C85" s="100">
        <f t="shared" si="5"/>
        <v>3466.7552909527585</v>
      </c>
      <c r="D85" s="101">
        <f t="shared" si="5"/>
        <v>3473.1583158878861</v>
      </c>
      <c r="E85" s="100">
        <f t="shared" si="5"/>
        <v>3479.5629644479036</v>
      </c>
      <c r="F85" s="101">
        <f t="shared" si="5"/>
        <v>3485.9692296732501</v>
      </c>
      <c r="G85" s="100">
        <f t="shared" si="5"/>
        <v>3492.3771046147535</v>
      </c>
      <c r="H85" s="101">
        <f t="shared" si="5"/>
        <v>3498.7865823336006</v>
      </c>
      <c r="I85" s="100">
        <f t="shared" si="5"/>
        <v>3505.1976559013056</v>
      </c>
      <c r="J85" s="101">
        <f t="shared" si="5"/>
        <v>3511.6103183996752</v>
      </c>
      <c r="K85" s="102">
        <f t="shared" si="5"/>
        <v>3518.0245629207766</v>
      </c>
    </row>
    <row r="86" spans="1:11" x14ac:dyDescent="0.35">
      <c r="A86" s="92">
        <v>730</v>
      </c>
      <c r="B86" s="101">
        <f t="shared" si="5"/>
        <v>3524.4403825669065</v>
      </c>
      <c r="C86" s="100">
        <f t="shared" si="5"/>
        <v>3530.8577704505547</v>
      </c>
      <c r="D86" s="101">
        <f t="shared" si="5"/>
        <v>3537.2767196943778</v>
      </c>
      <c r="E86" s="100">
        <f t="shared" si="5"/>
        <v>3543.6972234311611</v>
      </c>
      <c r="F86" s="101">
        <f t="shared" si="5"/>
        <v>3550.1192748037925</v>
      </c>
      <c r="G86" s="100">
        <f t="shared" si="5"/>
        <v>3556.542866965226</v>
      </c>
      <c r="H86" s="101">
        <f t="shared" si="5"/>
        <v>3562.9679930784541</v>
      </c>
      <c r="I86" s="100">
        <f t="shared" si="5"/>
        <v>3569.3946463164721</v>
      </c>
      <c r="J86" s="101">
        <f t="shared" si="5"/>
        <v>3575.8228198622523</v>
      </c>
      <c r="K86" s="102">
        <f t="shared" si="5"/>
        <v>3582.2525069087055</v>
      </c>
    </row>
    <row r="87" spans="1:11" x14ac:dyDescent="0.35">
      <c r="A87" s="92">
        <v>740</v>
      </c>
      <c r="B87" s="101">
        <f t="shared" si="5"/>
        <v>3588.683700658657</v>
      </c>
      <c r="C87" s="100">
        <f t="shared" si="5"/>
        <v>3595.1163943248121</v>
      </c>
      <c r="D87" s="101">
        <f t="shared" si="5"/>
        <v>3601.550581129728</v>
      </c>
      <c r="E87" s="100">
        <f t="shared" si="5"/>
        <v>3607.9862543057779</v>
      </c>
      <c r="F87" s="101">
        <f t="shared" si="5"/>
        <v>3614.4234070951288</v>
      </c>
      <c r="G87" s="100">
        <f t="shared" si="5"/>
        <v>3620.862032749701</v>
      </c>
      <c r="H87" s="101">
        <f t="shared" si="5"/>
        <v>3627.3021245311497</v>
      </c>
      <c r="I87" s="100">
        <f t="shared" si="5"/>
        <v>3633.743675710823</v>
      </c>
      <c r="J87" s="101">
        <f t="shared" si="5"/>
        <v>3640.1866795697429</v>
      </c>
      <c r="K87" s="102">
        <f t="shared" si="5"/>
        <v>3646.6311293985636</v>
      </c>
    </row>
    <row r="88" spans="1:11" x14ac:dyDescent="0.35">
      <c r="A88" s="93">
        <v>750</v>
      </c>
      <c r="B88" s="103">
        <f t="shared" si="5"/>
        <v>3653.0770184975572</v>
      </c>
      <c r="C88" s="104">
        <f t="shared" si="5"/>
        <v>3659.5243401765688</v>
      </c>
      <c r="D88" s="103">
        <f t="shared" si="5"/>
        <v>3665.9730877549978</v>
      </c>
      <c r="E88" s="104">
        <f t="shared" si="5"/>
        <v>3672.4232545617633</v>
      </c>
      <c r="F88" s="103">
        <f t="shared" si="5"/>
        <v>3678.8748339352774</v>
      </c>
      <c r="G88" s="104">
        <f t="shared" si="5"/>
        <v>3685.3278192234152</v>
      </c>
      <c r="H88" s="103">
        <f t="shared" si="5"/>
        <v>3691.7822037834853</v>
      </c>
      <c r="I88" s="104">
        <f t="shared" si="5"/>
        <v>3698.2379809822046</v>
      </c>
      <c r="J88" s="103">
        <f t="shared" si="5"/>
        <v>3704.6951441956644</v>
      </c>
      <c r="K88" s="105">
        <f t="shared" si="5"/>
        <v>3711.1536868093053</v>
      </c>
    </row>
    <row r="89" spans="1:11" x14ac:dyDescent="0.35">
      <c r="A89" s="92">
        <v>760</v>
      </c>
      <c r="B89" s="101">
        <f t="shared" si="5"/>
        <v>3717.6136022178907</v>
      </c>
      <c r="C89" s="100">
        <f t="shared" si="5"/>
        <v>3724.0748838254731</v>
      </c>
      <c r="D89" s="101">
        <f t="shared" si="5"/>
        <v>3730.5375250453694</v>
      </c>
      <c r="E89" s="100">
        <f t="shared" si="5"/>
        <v>3737.0015193001345</v>
      </c>
      <c r="F89" s="101">
        <f t="shared" si="5"/>
        <v>3743.4668600215318</v>
      </c>
      <c r="G89" s="100">
        <f t="shared" si="5"/>
        <v>3749.9335406505033</v>
      </c>
      <c r="H89" s="101">
        <f t="shared" si="5"/>
        <v>3756.4015546371452</v>
      </c>
      <c r="I89" s="100">
        <f t="shared" si="5"/>
        <v>3762.8708954406789</v>
      </c>
      <c r="J89" s="101">
        <f t="shared" si="5"/>
        <v>3769.3415565294249</v>
      </c>
      <c r="K89" s="102">
        <f t="shared" si="5"/>
        <v>3775.8135313807734</v>
      </c>
    </row>
    <row r="90" spans="1:11" x14ac:dyDescent="0.35">
      <c r="A90" s="92">
        <v>770</v>
      </c>
      <c r="B90" s="101">
        <f t="shared" si="5"/>
        <v>3782.2868134811588</v>
      </c>
      <c r="C90" s="100">
        <f t="shared" si="5"/>
        <v>3788.7613963260355</v>
      </c>
      <c r="D90" s="101">
        <f t="shared" si="5"/>
        <v>3795.2372734198429</v>
      </c>
      <c r="E90" s="100">
        <f t="shared" si="5"/>
        <v>3801.714438275987</v>
      </c>
      <c r="F90" s="101">
        <f t="shared" si="5"/>
        <v>3808.192884416811</v>
      </c>
      <c r="G90" s="100">
        <f t="shared" si="5"/>
        <v>3814.6726053735656</v>
      </c>
      <c r="H90" s="101">
        <f t="shared" si="5"/>
        <v>3821.1535946863892</v>
      </c>
      <c r="I90" s="100">
        <f t="shared" si="5"/>
        <v>3827.6358459042722</v>
      </c>
      <c r="J90" s="101">
        <f t="shared" si="5"/>
        <v>3834.1193525850417</v>
      </c>
      <c r="K90" s="102">
        <f t="shared" si="5"/>
        <v>3840.6041082953288</v>
      </c>
    </row>
    <row r="91" spans="1:11" x14ac:dyDescent="0.35">
      <c r="A91" s="92">
        <v>780</v>
      </c>
      <c r="B91" s="101">
        <f t="shared" si="5"/>
        <v>3847.0901066105416</v>
      </c>
      <c r="C91" s="100">
        <f t="shared" si="5"/>
        <v>3853.5773411148434</v>
      </c>
      <c r="D91" s="101">
        <f t="shared" si="5"/>
        <v>3860.0658054011265</v>
      </c>
      <c r="E91" s="100">
        <f t="shared" si="5"/>
        <v>3866.5554930709814</v>
      </c>
      <c r="F91" s="101">
        <f t="shared" si="5"/>
        <v>3873.0463977346822</v>
      </c>
      <c r="G91" s="100">
        <f t="shared" si="5"/>
        <v>3879.5385130111476</v>
      </c>
      <c r="H91" s="101">
        <f t="shared" si="5"/>
        <v>3886.0318325279245</v>
      </c>
      <c r="I91" s="100">
        <f t="shared" si="5"/>
        <v>3892.5263499211624</v>
      </c>
      <c r="J91" s="101">
        <f t="shared" si="5"/>
        <v>3899.0220588355837</v>
      </c>
      <c r="K91" s="102">
        <f t="shared" si="5"/>
        <v>3905.5189529244649</v>
      </c>
    </row>
    <row r="92" spans="1:11" x14ac:dyDescent="0.35">
      <c r="A92" s="92">
        <v>790</v>
      </c>
      <c r="B92" s="101">
        <f t="shared" si="5"/>
        <v>3912.0170258496064</v>
      </c>
      <c r="C92" s="100">
        <f t="shared" si="5"/>
        <v>3918.5162712813089</v>
      </c>
      <c r="D92" s="101">
        <f t="shared" si="5"/>
        <v>3925.0166828983533</v>
      </c>
      <c r="E92" s="100">
        <f t="shared" si="5"/>
        <v>3931.5182543879678</v>
      </c>
      <c r="F92" s="101">
        <f t="shared" si="5"/>
        <v>3938.0209794458128</v>
      </c>
      <c r="G92" s="100">
        <f t="shared" si="5"/>
        <v>3944.5248517759483</v>
      </c>
      <c r="H92" s="101">
        <f t="shared" si="5"/>
        <v>3951.0298650908162</v>
      </c>
      <c r="I92" s="100">
        <f t="shared" si="5"/>
        <v>3957.5360131112116</v>
      </c>
      <c r="J92" s="101">
        <f t="shared" si="5"/>
        <v>3964.0432895662616</v>
      </c>
      <c r="K92" s="102">
        <f t="shared" si="5"/>
        <v>3970.5516881933986</v>
      </c>
    </row>
    <row r="93" spans="1:11" x14ac:dyDescent="0.35">
      <c r="A93" s="92">
        <v>800</v>
      </c>
      <c r="B93" s="101">
        <f t="shared" si="5"/>
        <v>3977.0612027383395</v>
      </c>
      <c r="C93" s="100">
        <f t="shared" si="5"/>
        <v>3983.5718269550634</v>
      </c>
      <c r="D93" s="101">
        <f t="shared" si="5"/>
        <v>3990.0835546057788</v>
      </c>
      <c r="E93" s="100">
        <f t="shared" si="5"/>
        <v>3996.5963794609106</v>
      </c>
      <c r="F93" s="101">
        <f t="shared" si="5"/>
        <v>4003.110295299075</v>
      </c>
      <c r="G93" s="100">
        <f t="shared" si="5"/>
        <v>4009.625295907048</v>
      </c>
      <c r="H93" s="101">
        <f t="shared" si="5"/>
        <v>4016.1413750797528</v>
      </c>
      <c r="I93" s="100">
        <f t="shared" si="5"/>
        <v>4022.6585266202305</v>
      </c>
      <c r="J93" s="101">
        <f t="shared" si="5"/>
        <v>4029.1767443396152</v>
      </c>
      <c r="K93" s="102">
        <f t="shared" si="5"/>
        <v>4035.6960220571177</v>
      </c>
    </row>
    <row r="94" spans="1:11" x14ac:dyDescent="0.35">
      <c r="A94" s="106">
        <v>810</v>
      </c>
      <c r="B94" s="107">
        <f t="shared" si="5"/>
        <v>4042.2163536000003</v>
      </c>
      <c r="C94" s="108">
        <f t="shared" si="5"/>
        <v>4048.7377328035504</v>
      </c>
      <c r="D94" s="109">
        <f t="shared" si="5"/>
        <v>4055.2601535110589</v>
      </c>
      <c r="E94" s="108">
        <f t="shared" si="5"/>
        <v>4061.7836095738044</v>
      </c>
      <c r="F94" s="109">
        <f t="shared" si="5"/>
        <v>4068.3080948510215</v>
      </c>
      <c r="G94" s="108">
        <f t="shared" si="5"/>
        <v>4074.8336032098828</v>
      </c>
      <c r="H94" s="109">
        <f t="shared" si="5"/>
        <v>4081.3601285254786</v>
      </c>
      <c r="I94" s="108">
        <f t="shared" si="5"/>
        <v>4087.8876646807876</v>
      </c>
      <c r="J94" s="109">
        <f t="shared" si="5"/>
        <v>4094.4162055666652</v>
      </c>
      <c r="K94" s="110">
        <f t="shared" si="5"/>
        <v>4100.9457450818136</v>
      </c>
    </row>
    <row r="95" spans="1:11" x14ac:dyDescent="0.35">
      <c r="A95" s="92">
        <v>820</v>
      </c>
      <c r="B95" s="111">
        <f t="shared" ref="B95:K113" si="6">((($A95+B$12)/1000)^$B$7)*$B$6*3600*(($K$6/1000)-(0.2*(($A95+B$12)/1000)))</f>
        <v>4107.4762771327596</v>
      </c>
      <c r="C95" s="100">
        <f t="shared" si="6"/>
        <v>4114.0077956338382</v>
      </c>
      <c r="D95" s="101">
        <f t="shared" si="6"/>
        <v>4120.5402945071692</v>
      </c>
      <c r="E95" s="100">
        <f t="shared" si="6"/>
        <v>4127.0737676826302</v>
      </c>
      <c r="F95" s="101">
        <f t="shared" si="6"/>
        <v>4133.6082090978416</v>
      </c>
      <c r="G95" s="100">
        <f t="shared" si="6"/>
        <v>4140.1436126981425</v>
      </c>
      <c r="H95" s="101">
        <f t="shared" si="6"/>
        <v>4146.6799724365701</v>
      </c>
      <c r="I95" s="100">
        <f t="shared" si="6"/>
        <v>4153.2172822738376</v>
      </c>
      <c r="J95" s="101">
        <f t="shared" si="6"/>
        <v>4159.7555361783106</v>
      </c>
      <c r="K95" s="102">
        <f t="shared" si="6"/>
        <v>4166.2947281259922</v>
      </c>
    </row>
    <row r="96" spans="1:11" x14ac:dyDescent="0.35">
      <c r="A96" s="92">
        <v>830</v>
      </c>
      <c r="B96" s="111">
        <f t="shared" si="6"/>
        <v>4172.8348521004964</v>
      </c>
      <c r="C96" s="100">
        <f t="shared" si="6"/>
        <v>4179.3759020930311</v>
      </c>
      <c r="D96" s="101">
        <f t="shared" si="6"/>
        <v>4185.9178721023709</v>
      </c>
      <c r="E96" s="100">
        <f t="shared" si="6"/>
        <v>4192.4607561348457</v>
      </c>
      <c r="F96" s="101">
        <f t="shared" si="6"/>
        <v>4199.0045482043106</v>
      </c>
      <c r="G96" s="100">
        <f t="shared" si="6"/>
        <v>4205.549242332133</v>
      </c>
      <c r="H96" s="101">
        <f t="shared" si="6"/>
        <v>4212.0948325471672</v>
      </c>
      <c r="I96" s="100">
        <f t="shared" si="6"/>
        <v>4218.6413128857357</v>
      </c>
      <c r="J96" s="101">
        <f t="shared" si="6"/>
        <v>4225.1886773916067</v>
      </c>
      <c r="K96" s="102">
        <f t="shared" si="6"/>
        <v>4231.736920115979</v>
      </c>
    </row>
    <row r="97" spans="1:11" x14ac:dyDescent="0.35">
      <c r="A97" s="92">
        <v>840</v>
      </c>
      <c r="B97" s="111">
        <f t="shared" si="6"/>
        <v>4238.286035117454</v>
      </c>
      <c r="C97" s="100">
        <f t="shared" si="6"/>
        <v>4244.8360164620262</v>
      </c>
      <c r="D97" s="101">
        <f t="shared" si="6"/>
        <v>4251.3868582230516</v>
      </c>
      <c r="E97" s="100">
        <f t="shared" si="6"/>
        <v>4257.9385544812349</v>
      </c>
      <c r="F97" s="101">
        <f t="shared" si="6"/>
        <v>4264.4910993246085</v>
      </c>
      <c r="G97" s="100">
        <f t="shared" si="6"/>
        <v>4271.0444868485101</v>
      </c>
      <c r="H97" s="101">
        <f t="shared" si="6"/>
        <v>4277.5987111555687</v>
      </c>
      <c r="I97" s="100">
        <f t="shared" si="6"/>
        <v>4284.1537663556765</v>
      </c>
      <c r="J97" s="101">
        <f t="shared" si="6"/>
        <v>4290.7096465659761</v>
      </c>
      <c r="K97" s="102">
        <f t="shared" si="6"/>
        <v>4297.2663459108408</v>
      </c>
    </row>
    <row r="98" spans="1:11" x14ac:dyDescent="0.35">
      <c r="A98" s="93">
        <v>850</v>
      </c>
      <c r="B98" s="112">
        <f t="shared" si="6"/>
        <v>4303.8238585218487</v>
      </c>
      <c r="C98" s="104">
        <f t="shared" si="6"/>
        <v>4310.3821785377722</v>
      </c>
      <c r="D98" s="103">
        <f t="shared" si="6"/>
        <v>4316.9413001045523</v>
      </c>
      <c r="E98" s="104">
        <f t="shared" si="6"/>
        <v>4323.5012173752812</v>
      </c>
      <c r="F98" s="103">
        <f t="shared" si="6"/>
        <v>4330.0619245101852</v>
      </c>
      <c r="G98" s="104">
        <f t="shared" si="6"/>
        <v>4336.6234156766022</v>
      </c>
      <c r="H98" s="103">
        <f t="shared" si="6"/>
        <v>4343.1856850489667</v>
      </c>
      <c r="I98" s="104">
        <f t="shared" si="6"/>
        <v>4349.7487268087852</v>
      </c>
      <c r="J98" s="103">
        <f t="shared" si="6"/>
        <v>4356.3125351446261</v>
      </c>
      <c r="K98" s="105">
        <f t="shared" si="6"/>
        <v>4362.8771042520902</v>
      </c>
    </row>
    <row r="99" spans="1:11" x14ac:dyDescent="0.35">
      <c r="A99" s="92">
        <v>860</v>
      </c>
      <c r="B99" s="111">
        <f t="shared" si="6"/>
        <v>4369.4424283338012</v>
      </c>
      <c r="C99" s="100">
        <f t="shared" si="6"/>
        <v>4376.0085015993836</v>
      </c>
      <c r="D99" s="101">
        <f t="shared" si="6"/>
        <v>4382.5753182654398</v>
      </c>
      <c r="E99" s="100">
        <f t="shared" si="6"/>
        <v>4389.1428725555425</v>
      </c>
      <c r="F99" s="101">
        <f t="shared" si="6"/>
        <v>4395.7111587002046</v>
      </c>
      <c r="G99" s="100">
        <f t="shared" si="6"/>
        <v>4402.2801709368678</v>
      </c>
      <c r="H99" s="101">
        <f t="shared" si="6"/>
        <v>4408.8499035098839</v>
      </c>
      <c r="I99" s="100">
        <f t="shared" si="6"/>
        <v>4415.4203506704935</v>
      </c>
      <c r="J99" s="101">
        <f t="shared" si="6"/>
        <v>4421.991506676809</v>
      </c>
      <c r="K99" s="102">
        <f t="shared" si="6"/>
        <v>4428.5633657938006</v>
      </c>
    </row>
    <row r="100" spans="1:11" x14ac:dyDescent="0.35">
      <c r="A100" s="92">
        <v>870</v>
      </c>
      <c r="B100" s="111">
        <f t="shared" si="6"/>
        <v>4435.1359222932715</v>
      </c>
      <c r="C100" s="100">
        <f t="shared" si="6"/>
        <v>4441.7091704538452</v>
      </c>
      <c r="D100" s="101">
        <f t="shared" si="6"/>
        <v>4448.2831045609473</v>
      </c>
      <c r="E100" s="100">
        <f t="shared" si="6"/>
        <v>4454.8577189067837</v>
      </c>
      <c r="F100" s="101">
        <f t="shared" si="6"/>
        <v>4461.4330077903278</v>
      </c>
      <c r="G100" s="100">
        <f t="shared" si="6"/>
        <v>4468.0089655172997</v>
      </c>
      <c r="H100" s="101">
        <f t="shared" si="6"/>
        <v>4474.5855864001505</v>
      </c>
      <c r="I100" s="100">
        <f t="shared" si="6"/>
        <v>4481.1628647580437</v>
      </c>
      <c r="J100" s="101">
        <f t="shared" si="6"/>
        <v>4487.7407949168401</v>
      </c>
      <c r="K100" s="102">
        <f t="shared" si="6"/>
        <v>4494.3193712090733</v>
      </c>
    </row>
    <row r="101" spans="1:11" x14ac:dyDescent="0.35">
      <c r="A101" s="92">
        <v>880</v>
      </c>
      <c r="B101" s="111">
        <f t="shared" si="6"/>
        <v>4500.8985879739421</v>
      </c>
      <c r="C101" s="100">
        <f t="shared" si="6"/>
        <v>4507.4784395572897</v>
      </c>
      <c r="D101" s="101">
        <f t="shared" si="6"/>
        <v>4514.0589203115806</v>
      </c>
      <c r="E101" s="100">
        <f t="shared" si="6"/>
        <v>4520.6400245958939</v>
      </c>
      <c r="F101" s="101">
        <f t="shared" si="6"/>
        <v>4527.2217467758974</v>
      </c>
      <c r="G101" s="100">
        <f t="shared" si="6"/>
        <v>4533.8040812238351</v>
      </c>
      <c r="H101" s="101">
        <f t="shared" si="6"/>
        <v>4540.3870223185113</v>
      </c>
      <c r="I101" s="100">
        <f t="shared" si="6"/>
        <v>4546.9705644452697</v>
      </c>
      <c r="J101" s="101">
        <f t="shared" si="6"/>
        <v>4553.5547019959786</v>
      </c>
      <c r="K101" s="102">
        <f t="shared" si="6"/>
        <v>4560.1394293690164</v>
      </c>
    </row>
    <row r="102" spans="1:11" x14ac:dyDescent="0.35">
      <c r="A102" s="92">
        <v>890</v>
      </c>
      <c r="B102" s="111">
        <f t="shared" si="6"/>
        <v>4566.7247409692518</v>
      </c>
      <c r="C102" s="100">
        <f t="shared" si="6"/>
        <v>4573.3106312080281</v>
      </c>
      <c r="D102" s="101">
        <f t="shared" si="6"/>
        <v>4579.8970945031469</v>
      </c>
      <c r="E102" s="100">
        <f t="shared" si="6"/>
        <v>4586.4841252788538</v>
      </c>
      <c r="F102" s="101">
        <f t="shared" si="6"/>
        <v>4593.071717965815</v>
      </c>
      <c r="G102" s="100">
        <f t="shared" si="6"/>
        <v>4599.6598670011126</v>
      </c>
      <c r="H102" s="101">
        <f t="shared" si="6"/>
        <v>4606.248566828217</v>
      </c>
      <c r="I102" s="100">
        <f t="shared" si="6"/>
        <v>4612.8378118969786</v>
      </c>
      <c r="J102" s="101">
        <f t="shared" si="6"/>
        <v>4619.4275966636042</v>
      </c>
      <c r="K102" s="102">
        <f t="shared" si="6"/>
        <v>4626.017915590648</v>
      </c>
    </row>
    <row r="103" spans="1:11" x14ac:dyDescent="0.35">
      <c r="A103" s="93">
        <v>900</v>
      </c>
      <c r="B103" s="112">
        <f t="shared" si="6"/>
        <v>4632.6087631469918</v>
      </c>
      <c r="C103" s="104">
        <f t="shared" si="6"/>
        <v>4639.2001338078326</v>
      </c>
      <c r="D103" s="103">
        <f t="shared" si="6"/>
        <v>4645.7920220546594</v>
      </c>
      <c r="E103" s="104">
        <f t="shared" si="6"/>
        <v>4652.384422375243</v>
      </c>
      <c r="F103" s="103">
        <f t="shared" si="6"/>
        <v>4658.9773292636237</v>
      </c>
      <c r="G103" s="104">
        <f t="shared" si="6"/>
        <v>4665.5707372200868</v>
      </c>
      <c r="H103" s="103">
        <f t="shared" si="6"/>
        <v>4672.1646407511525</v>
      </c>
      <c r="I103" s="104">
        <f t="shared" si="6"/>
        <v>4678.7590343695574</v>
      </c>
      <c r="J103" s="103">
        <f t="shared" si="6"/>
        <v>4685.3539125942434</v>
      </c>
      <c r="K103" s="105">
        <f t="shared" si="6"/>
        <v>4691.9492699503362</v>
      </c>
    </row>
    <row r="104" spans="1:11" x14ac:dyDescent="0.35">
      <c r="A104" s="92">
        <v>910</v>
      </c>
      <c r="B104" s="111">
        <f t="shared" si="6"/>
        <v>4698.545100969136</v>
      </c>
      <c r="C104" s="100">
        <f t="shared" si="6"/>
        <v>4705.1414001880985</v>
      </c>
      <c r="D104" s="101">
        <f t="shared" si="6"/>
        <v>4711.7381621508166</v>
      </c>
      <c r="E104" s="100">
        <f t="shared" si="6"/>
        <v>4718.3353814070142</v>
      </c>
      <c r="F104" s="101">
        <f t="shared" si="6"/>
        <v>4724.9330525125197</v>
      </c>
      <c r="G104" s="100">
        <f t="shared" si="6"/>
        <v>4731.5311700292632</v>
      </c>
      <c r="H104" s="101">
        <f t="shared" si="6"/>
        <v>4738.1297285252504</v>
      </c>
      <c r="I104" s="100">
        <f t="shared" si="6"/>
        <v>4744.7287225745522</v>
      </c>
      <c r="J104" s="101">
        <f t="shared" si="6"/>
        <v>4751.3281467572888</v>
      </c>
      <c r="K104" s="102">
        <f t="shared" si="6"/>
        <v>4757.9279956596183</v>
      </c>
    </row>
    <row r="105" spans="1:11" x14ac:dyDescent="0.35">
      <c r="A105" s="92">
        <v>920</v>
      </c>
      <c r="B105" s="111">
        <f t="shared" si="6"/>
        <v>4764.5282638737181</v>
      </c>
      <c r="C105" s="100">
        <f t="shared" si="6"/>
        <v>4771.1289459977688</v>
      </c>
      <c r="D105" s="101">
        <f t="shared" si="6"/>
        <v>4777.730036635945</v>
      </c>
      <c r="E105" s="100">
        <f t="shared" si="6"/>
        <v>4784.3315303983936</v>
      </c>
      <c r="F105" s="101">
        <f t="shared" si="6"/>
        <v>4790.9334219012244</v>
      </c>
      <c r="G105" s="100">
        <f t="shared" si="6"/>
        <v>4797.5357057664942</v>
      </c>
      <c r="H105" s="101">
        <f t="shared" si="6"/>
        <v>4804.1383766221907</v>
      </c>
      <c r="I105" s="100">
        <f t="shared" si="6"/>
        <v>4810.7414291022187</v>
      </c>
      <c r="J105" s="101">
        <f t="shared" si="6"/>
        <v>4817.3448578463876</v>
      </c>
      <c r="K105" s="102">
        <f t="shared" si="6"/>
        <v>4823.9486575003948</v>
      </c>
    </row>
    <row r="106" spans="1:11" x14ac:dyDescent="0.35">
      <c r="A106" s="92">
        <v>930</v>
      </c>
      <c r="B106" s="111">
        <f t="shared" si="6"/>
        <v>4830.5528227158111</v>
      </c>
      <c r="C106" s="100">
        <f t="shared" si="6"/>
        <v>4837.1573481500691</v>
      </c>
      <c r="D106" s="101">
        <f t="shared" si="6"/>
        <v>4843.762228466444</v>
      </c>
      <c r="E106" s="100">
        <f t="shared" si="6"/>
        <v>4850.3674583340462</v>
      </c>
      <c r="F106" s="101">
        <f t="shared" si="6"/>
        <v>4856.973032427798</v>
      </c>
      <c r="G106" s="100">
        <f t="shared" si="6"/>
        <v>4863.5789454284341</v>
      </c>
      <c r="H106" s="101">
        <f t="shared" si="6"/>
        <v>4870.1851920224681</v>
      </c>
      <c r="I106" s="100">
        <f t="shared" si="6"/>
        <v>4876.7917669021954</v>
      </c>
      <c r="J106" s="101">
        <f t="shared" si="6"/>
        <v>4883.3986647656693</v>
      </c>
      <c r="K106" s="102">
        <f t="shared" si="6"/>
        <v>4890.005880316693</v>
      </c>
    </row>
    <row r="107" spans="1:11" x14ac:dyDescent="0.35">
      <c r="A107" s="92">
        <v>940</v>
      </c>
      <c r="B107" s="111">
        <f t="shared" si="6"/>
        <v>4896.6134082648014</v>
      </c>
      <c r="C107" s="100">
        <f t="shared" si="6"/>
        <v>4903.2212433252507</v>
      </c>
      <c r="D107" s="101">
        <f t="shared" si="6"/>
        <v>4909.829380219001</v>
      </c>
      <c r="E107" s="100">
        <f t="shared" si="6"/>
        <v>4916.4378136727055</v>
      </c>
      <c r="F107" s="101">
        <f t="shared" si="6"/>
        <v>4923.0465384186973</v>
      </c>
      <c r="G107" s="100">
        <f t="shared" si="6"/>
        <v>4929.6555491949703</v>
      </c>
      <c r="H107" s="101">
        <f t="shared" si="6"/>
        <v>4936.2648407451761</v>
      </c>
      <c r="I107" s="100">
        <f t="shared" si="6"/>
        <v>4942.8744078185991</v>
      </c>
      <c r="J107" s="101">
        <f t="shared" si="6"/>
        <v>4949.4842451701525</v>
      </c>
      <c r="K107" s="102">
        <f t="shared" si="6"/>
        <v>4956.0943475603535</v>
      </c>
    </row>
    <row r="108" spans="1:11" x14ac:dyDescent="0.35">
      <c r="A108" s="93">
        <v>950</v>
      </c>
      <c r="B108" s="112">
        <f t="shared" si="6"/>
        <v>4962.7047097553241</v>
      </c>
      <c r="C108" s="104">
        <f t="shared" si="6"/>
        <v>4969.3153265267665</v>
      </c>
      <c r="D108" s="103">
        <f t="shared" si="6"/>
        <v>4975.9261926519575</v>
      </c>
      <c r="E108" s="104">
        <f t="shared" si="6"/>
        <v>4982.537302913729</v>
      </c>
      <c r="F108" s="103">
        <f t="shared" si="6"/>
        <v>4989.1486521004563</v>
      </c>
      <c r="G108" s="104">
        <f t="shared" si="6"/>
        <v>4995.7602350060497</v>
      </c>
      <c r="H108" s="103">
        <f t="shared" si="6"/>
        <v>5002.3720464299358</v>
      </c>
      <c r="I108" s="104">
        <f t="shared" si="6"/>
        <v>5008.9840811770491</v>
      </c>
      <c r="J108" s="103">
        <f t="shared" si="6"/>
        <v>5015.596334057811</v>
      </c>
      <c r="K108" s="105">
        <f t="shared" si="6"/>
        <v>5022.2087998881279</v>
      </c>
    </row>
    <row r="109" spans="1:11" x14ac:dyDescent="0.35">
      <c r="A109" s="92">
        <v>960</v>
      </c>
      <c r="B109" s="111">
        <f t="shared" si="6"/>
        <v>5028.82147348937</v>
      </c>
      <c r="C109" s="100">
        <f t="shared" si="6"/>
        <v>5035.434349688363</v>
      </c>
      <c r="D109" s="101">
        <f t="shared" si="6"/>
        <v>5042.04742331737</v>
      </c>
      <c r="E109" s="100">
        <f t="shared" si="6"/>
        <v>5048.6606892140871</v>
      </c>
      <c r="F109" s="101">
        <f t="shared" si="6"/>
        <v>5055.2741422216222</v>
      </c>
      <c r="G109" s="100">
        <f t="shared" si="6"/>
        <v>5061.8877771884854</v>
      </c>
      <c r="H109" s="101">
        <f t="shared" si="6"/>
        <v>5068.5015889685792</v>
      </c>
      <c r="I109" s="100">
        <f t="shared" si="6"/>
        <v>5075.1155724211831</v>
      </c>
      <c r="J109" s="101">
        <f t="shared" si="6"/>
        <v>5081.7297224109416</v>
      </c>
      <c r="K109" s="102">
        <f t="shared" si="6"/>
        <v>5088.3440338078481</v>
      </c>
    </row>
    <row r="110" spans="1:11" x14ac:dyDescent="0.35">
      <c r="A110" s="92">
        <v>970</v>
      </c>
      <c r="B110" s="111">
        <f t="shared" si="6"/>
        <v>5094.9585014872418</v>
      </c>
      <c r="C110" s="100">
        <f t="shared" si="6"/>
        <v>5101.5731203297819</v>
      </c>
      <c r="D110" s="101">
        <f t="shared" si="6"/>
        <v>5108.1878852214531</v>
      </c>
      <c r="E110" s="100">
        <f t="shared" si="6"/>
        <v>5114.802791053532</v>
      </c>
      <c r="F110" s="101">
        <f t="shared" si="6"/>
        <v>5121.4178327225927</v>
      </c>
      <c r="G110" s="100">
        <f t="shared" si="6"/>
        <v>5128.0330051304836</v>
      </c>
      <c r="H110" s="101">
        <f t="shared" si="6"/>
        <v>5134.6483031843245</v>
      </c>
      <c r="I110" s="100">
        <f t="shared" si="6"/>
        <v>5141.2637217964811</v>
      </c>
      <c r="J110" s="101">
        <f t="shared" si="6"/>
        <v>5147.8792558845671</v>
      </c>
      <c r="K110" s="102">
        <f t="shared" si="6"/>
        <v>5154.4949003714228</v>
      </c>
    </row>
    <row r="111" spans="1:11" x14ac:dyDescent="0.35">
      <c r="A111" s="92">
        <v>980</v>
      </c>
      <c r="B111" s="111">
        <f t="shared" si="6"/>
        <v>5161.1106501851073</v>
      </c>
      <c r="C111" s="100">
        <f t="shared" si="6"/>
        <v>5167.7265002588838</v>
      </c>
      <c r="D111" s="101">
        <f t="shared" si="6"/>
        <v>5174.3424455312124</v>
      </c>
      <c r="E111" s="100">
        <f t="shared" si="6"/>
        <v>5180.9584809457328</v>
      </c>
      <c r="F111" s="101">
        <f t="shared" si="6"/>
        <v>5187.5746014512515</v>
      </c>
      <c r="G111" s="100">
        <f t="shared" si="6"/>
        <v>5194.1908020017381</v>
      </c>
      <c r="H111" s="101">
        <f t="shared" si="6"/>
        <v>5200.8070775563056</v>
      </c>
      <c r="I111" s="100">
        <f t="shared" si="6"/>
        <v>5207.4234230792008</v>
      </c>
      <c r="J111" s="101">
        <f t="shared" si="6"/>
        <v>5214.0398335397958</v>
      </c>
      <c r="K111" s="102">
        <f t="shared" si="6"/>
        <v>5220.6563039125713</v>
      </c>
    </row>
    <row r="112" spans="1:11" x14ac:dyDescent="0.35">
      <c r="A112" s="92">
        <v>990</v>
      </c>
      <c r="B112" s="111">
        <f t="shared" si="6"/>
        <v>5227.2728291771082</v>
      </c>
      <c r="C112" s="100">
        <f t="shared" si="6"/>
        <v>5233.8894043180726</v>
      </c>
      <c r="D112" s="101">
        <f t="shared" si="6"/>
        <v>5240.5060243252128</v>
      </c>
      <c r="E112" s="100">
        <f t="shared" si="6"/>
        <v>5247.1226841933367</v>
      </c>
      <c r="F112" s="101">
        <f t="shared" si="6"/>
        <v>5253.739378922307</v>
      </c>
      <c r="G112" s="100">
        <f t="shared" si="6"/>
        <v>5260.356103517026</v>
      </c>
      <c r="H112" s="101">
        <f t="shared" si="6"/>
        <v>5266.9728529874292</v>
      </c>
      <c r="I112" s="100">
        <f t="shared" si="6"/>
        <v>5273.5896223484715</v>
      </c>
      <c r="J112" s="101">
        <f t="shared" si="6"/>
        <v>5280.2064066201119</v>
      </c>
      <c r="K112" s="102">
        <f t="shared" si="6"/>
        <v>5286.823200827308</v>
      </c>
    </row>
    <row r="113" spans="1:11" x14ac:dyDescent="0.35">
      <c r="A113" s="95">
        <v>1000</v>
      </c>
      <c r="B113" s="113">
        <f t="shared" si="6"/>
        <v>5293.4400000000005</v>
      </c>
      <c r="C113" s="114">
        <f t="shared" si="6"/>
        <v>5300.0567991731068</v>
      </c>
      <c r="D113" s="115">
        <f t="shared" si="6"/>
        <v>5306.6735933865057</v>
      </c>
      <c r="E113" s="114">
        <f t="shared" si="6"/>
        <v>5313.2903776850262</v>
      </c>
      <c r="F113" s="115">
        <f t="shared" si="6"/>
        <v>5319.9071471184388</v>
      </c>
      <c r="G113" s="114">
        <f t="shared" si="6"/>
        <v>5326.5238967414452</v>
      </c>
      <c r="H113" s="115">
        <f t="shared" si="6"/>
        <v>5333.1406216136593</v>
      </c>
      <c r="I113" s="114">
        <f t="shared" si="6"/>
        <v>5339.7573167996079</v>
      </c>
      <c r="J113" s="115">
        <f t="shared" si="6"/>
        <v>5346.3739773687148</v>
      </c>
      <c r="K113" s="116">
        <f t="shared" si="6"/>
        <v>5352.9905983952831</v>
      </c>
    </row>
  </sheetData>
  <sheetProtection algorithmName="SHA-512" hashValue="28Zwex7WjCab9HJz23Wx/GxdvQ7+GoLOVbj5xJb9QNbJMGHmfNtZCiAKsW+3gl6UQm+nt/9943YBqP/TJQpPPA==" saltValue="GUJEFwlknbw5TZmjJW077A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13"/>
  <sheetViews>
    <sheetView zoomScaleNormal="100" workbookViewId="0">
      <selection activeCell="L6" sqref="L6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1.83203125" style="5" customWidth="1"/>
    <col min="7" max="16384" width="9" style="5"/>
  </cols>
  <sheetData>
    <row r="1" spans="1:11" x14ac:dyDescent="0.35">
      <c r="A1" s="1" t="s">
        <v>13</v>
      </c>
      <c r="B1" s="2"/>
      <c r="C1" s="2"/>
      <c r="D1" s="2"/>
      <c r="E1" s="2"/>
      <c r="F1" s="2"/>
      <c r="G1" s="2"/>
      <c r="H1" s="2"/>
      <c r="I1" s="2"/>
      <c r="J1" s="3"/>
      <c r="K1" s="151" t="s">
        <v>31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16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147" t="s">
        <v>2</v>
      </c>
      <c r="B5" s="148"/>
      <c r="C5" s="148"/>
      <c r="D5" s="148"/>
      <c r="E5" s="148"/>
      <c r="F5" s="147" t="s">
        <v>3</v>
      </c>
      <c r="G5" s="148"/>
      <c r="H5" s="148"/>
      <c r="I5" s="149"/>
      <c r="J5" s="148" t="s">
        <v>28</v>
      </c>
      <c r="K5" s="149"/>
    </row>
    <row r="6" spans="1:11" x14ac:dyDescent="0.35">
      <c r="A6" s="11" t="s">
        <v>0</v>
      </c>
      <c r="B6" s="12">
        <v>1.8380000000000001</v>
      </c>
      <c r="C6" s="13"/>
      <c r="D6" s="14"/>
      <c r="E6" s="15"/>
      <c r="F6" s="16" t="s">
        <v>24</v>
      </c>
      <c r="G6" s="17">
        <v>51</v>
      </c>
      <c r="H6" s="18" t="s">
        <v>26</v>
      </c>
      <c r="I6" s="19">
        <v>0.03</v>
      </c>
      <c r="J6" s="20" t="s">
        <v>8</v>
      </c>
      <c r="K6" s="150">
        <v>1500</v>
      </c>
    </row>
    <row r="7" spans="1:11" x14ac:dyDescent="0.35">
      <c r="A7" s="21" t="s">
        <v>4</v>
      </c>
      <c r="B7" s="22">
        <v>1.5</v>
      </c>
      <c r="C7" s="23"/>
      <c r="D7" s="24"/>
      <c r="E7" s="25"/>
      <c r="F7" s="26"/>
      <c r="G7" s="27"/>
      <c r="H7" s="28" t="s">
        <v>7</v>
      </c>
      <c r="I7" s="29"/>
      <c r="J7" s="30"/>
      <c r="K7" s="31"/>
    </row>
    <row r="8" spans="1:11" ht="17.5" x14ac:dyDescent="0.35">
      <c r="A8" s="32" t="s">
        <v>23</v>
      </c>
      <c r="B8" s="33" t="s">
        <v>9</v>
      </c>
      <c r="C8" s="26"/>
      <c r="D8" s="26"/>
      <c r="E8" s="26"/>
      <c r="F8" s="16" t="s">
        <v>25</v>
      </c>
      <c r="G8" s="17">
        <v>3275</v>
      </c>
      <c r="H8" s="18" t="s">
        <v>27</v>
      </c>
      <c r="I8" s="34">
        <f>K6/3000</f>
        <v>0.5</v>
      </c>
      <c r="J8" s="35" t="s">
        <v>11</v>
      </c>
      <c r="K8" s="36" t="s">
        <v>12</v>
      </c>
    </row>
    <row r="9" spans="1:11" ht="17.5" x14ac:dyDescent="0.35">
      <c r="A9" s="37"/>
      <c r="B9" s="38"/>
      <c r="C9" s="39"/>
      <c r="D9" s="40" t="s">
        <v>6</v>
      </c>
      <c r="E9" s="41">
        <f>I8*0.01*1000</f>
        <v>5</v>
      </c>
      <c r="F9" s="42"/>
      <c r="G9" s="43"/>
      <c r="H9" s="44" t="s">
        <v>5</v>
      </c>
      <c r="I9" s="45"/>
      <c r="J9" s="46" t="s">
        <v>10</v>
      </c>
      <c r="K9" s="47" t="s">
        <v>12</v>
      </c>
    </row>
    <row r="10" spans="1:11" x14ac:dyDescent="0.35">
      <c r="A10" s="48"/>
      <c r="B10" s="49"/>
      <c r="C10" s="2"/>
      <c r="D10" s="2"/>
      <c r="E10" s="2"/>
      <c r="F10" s="50"/>
      <c r="G10" s="51"/>
      <c r="H10" s="52"/>
      <c r="I10" s="53"/>
      <c r="J10" s="54"/>
      <c r="K10" s="55"/>
    </row>
    <row r="11" spans="1:11" x14ac:dyDescent="0.35">
      <c r="A11" s="56" t="s">
        <v>1</v>
      </c>
      <c r="B11" s="57"/>
      <c r="C11" s="58"/>
      <c r="D11" s="58"/>
      <c r="E11" s="58"/>
      <c r="F11" s="58" t="s">
        <v>29</v>
      </c>
      <c r="G11" s="59"/>
      <c r="H11" s="59"/>
      <c r="I11" s="59"/>
      <c r="J11" s="58"/>
      <c r="K11" s="60"/>
    </row>
    <row r="12" spans="1:11" x14ac:dyDescent="0.35">
      <c r="A12" s="61" t="s">
        <v>30</v>
      </c>
      <c r="B12" s="62">
        <v>0</v>
      </c>
      <c r="C12" s="63">
        <v>1</v>
      </c>
      <c r="D12" s="62">
        <v>2</v>
      </c>
      <c r="E12" s="63">
        <v>3</v>
      </c>
      <c r="F12" s="62">
        <v>4</v>
      </c>
      <c r="G12" s="63">
        <v>5</v>
      </c>
      <c r="H12" s="62">
        <v>6</v>
      </c>
      <c r="I12" s="63">
        <v>7</v>
      </c>
      <c r="J12" s="62">
        <v>8</v>
      </c>
      <c r="K12" s="64">
        <v>9</v>
      </c>
    </row>
    <row r="13" spans="1:11" x14ac:dyDescent="0.35">
      <c r="A13" s="65">
        <v>0</v>
      </c>
      <c r="B13" s="66">
        <v>0</v>
      </c>
      <c r="C13" s="67">
        <f>((($A13+C$12)/1000)^$B$7)*$B$6*3600*(($K$6/1000)-(0.2*(($A13+C$12)/1000)))</f>
        <v>0.31382053400938847</v>
      </c>
      <c r="D13" s="66">
        <f t="shared" ref="D13:K28" si="0">((($A13+D$12)/1000)^$B$7)*$B$6*3600*(($K$6/1000)-(0.2*(($A13+D$12)/1000)))</f>
        <v>0.88750014577773972</v>
      </c>
      <c r="E13" s="67">
        <f t="shared" si="0"/>
        <v>1.6302244276137534</v>
      </c>
      <c r="F13" s="66">
        <f t="shared" si="0"/>
        <v>2.5095599124516625</v>
      </c>
      <c r="G13" s="67">
        <f t="shared" si="0"/>
        <v>3.5067487202414873</v>
      </c>
      <c r="H13" s="66">
        <f t="shared" si="0"/>
        <v>4.6091258640397941</v>
      </c>
      <c r="I13" s="67">
        <f t="shared" si="0"/>
        <v>5.8073873749269085</v>
      </c>
      <c r="J13" s="66">
        <f t="shared" si="0"/>
        <v>7.0943196502180079</v>
      </c>
      <c r="K13" s="68">
        <f t="shared" si="0"/>
        <v>8.4641151816424713</v>
      </c>
    </row>
    <row r="14" spans="1:11" x14ac:dyDescent="0.35">
      <c r="A14" s="69">
        <v>10</v>
      </c>
      <c r="B14" s="70">
        <f t="shared" ref="B14:K29" si="1">((($A14+B$12)/1000)^$B$7)*$B$6*3600*(($K$6/1000)-(0.2*(($A14+B$12)/1000)))</f>
        <v>9.9119664000000025</v>
      </c>
      <c r="C14" s="71">
        <f t="shared" si="1"/>
        <v>11.433807122548728</v>
      </c>
      <c r="D14" s="70">
        <f t="shared" si="0"/>
        <v>13.026139003838097</v>
      </c>
      <c r="E14" s="71">
        <f t="shared" si="0"/>
        <v>14.685910090847697</v>
      </c>
      <c r="F14" s="70">
        <f t="shared" si="0"/>
        <v>16.410426932601961</v>
      </c>
      <c r="G14" s="71">
        <f t="shared" si="0"/>
        <v>18.197289182911078</v>
      </c>
      <c r="H14" s="72">
        <f t="shared" si="0"/>
        <v>20.044339791662981</v>
      </c>
      <c r="I14" s="73">
        <f t="shared" si="0"/>
        <v>21.949626307323111</v>
      </c>
      <c r="J14" s="72">
        <f t="shared" si="0"/>
        <v>23.911370291963767</v>
      </c>
      <c r="K14" s="74">
        <f t="shared" si="0"/>
        <v>25.927942783995515</v>
      </c>
    </row>
    <row r="15" spans="1:11" x14ac:dyDescent="0.35">
      <c r="A15" s="69">
        <v>20</v>
      </c>
      <c r="B15" s="72">
        <f t="shared" si="1"/>
        <v>27.997844352134816</v>
      </c>
      <c r="C15" s="73">
        <f t="shared" si="1"/>
        <v>30.119688691329699</v>
      </c>
      <c r="D15" s="72">
        <f t="shared" si="0"/>
        <v>32.292188990452352</v>
      </c>
      <c r="E15" s="73">
        <f t="shared" si="0"/>
        <v>34.51414649693416</v>
      </c>
      <c r="F15" s="72">
        <f t="shared" si="0"/>
        <v>36.784440842873252</v>
      </c>
      <c r="G15" s="73">
        <f t="shared" si="0"/>
        <v>39.102021798242738</v>
      </c>
      <c r="H15" s="72">
        <f t="shared" si="0"/>
        <v>41.465902191300216</v>
      </c>
      <c r="I15" s="73">
        <f t="shared" si="0"/>
        <v>43.875151791924004</v>
      </c>
      <c r="J15" s="72">
        <f t="shared" si="0"/>
        <v>46.328891995680053</v>
      </c>
      <c r="K15" s="74">
        <f t="shared" si="0"/>
        <v>48.826291178623258</v>
      </c>
    </row>
    <row r="16" spans="1:11" x14ac:dyDescent="0.35">
      <c r="A16" s="69">
        <v>30</v>
      </c>
      <c r="B16" s="75">
        <f t="shared" si="1"/>
        <v>51.366560617744483</v>
      </c>
      <c r="C16" s="76">
        <f t="shared" si="1"/>
        <v>53.948950891427522</v>
      </c>
      <c r="D16" s="75">
        <f t="shared" si="0"/>
        <v>56.572748689618912</v>
      </c>
      <c r="E16" s="76">
        <f t="shared" si="0"/>
        <v>59.237273975601532</v>
      </c>
      <c r="F16" s="75">
        <f t="shared" si="0"/>
        <v>61.941877451034479</v>
      </c>
      <c r="G16" s="76">
        <f t="shared" si="0"/>
        <v>64.685938283804418</v>
      </c>
      <c r="H16" s="75">
        <f t="shared" si="0"/>
        <v>67.468862064642224</v>
      </c>
      <c r="I16" s="76">
        <f t="shared" si="0"/>
        <v>70.290078963701319</v>
      </c>
      <c r="J16" s="75">
        <f t="shared" si="0"/>
        <v>73.149042062605901</v>
      </c>
      <c r="K16" s="77">
        <f t="shared" si="0"/>
        <v>76.04522584105051</v>
      </c>
    </row>
    <row r="17" spans="1:11" x14ac:dyDescent="0.35">
      <c r="A17" s="69">
        <v>40</v>
      </c>
      <c r="B17" s="75">
        <f t="shared" si="1"/>
        <v>78.978124800000032</v>
      </c>
      <c r="C17" s="76">
        <f t="shared" si="1"/>
        <v>81.947252206025752</v>
      </c>
      <c r="D17" s="75">
        <f t="shared" si="0"/>
        <v>84.952138943402048</v>
      </c>
      <c r="E17" s="76">
        <f t="shared" si="0"/>
        <v>87.992332462348244</v>
      </c>
      <c r="F17" s="75">
        <f t="shared" si="0"/>
        <v>91.067395813297679</v>
      </c>
      <c r="G17" s="76">
        <f t="shared" si="0"/>
        <v>94.176906758346519</v>
      </c>
      <c r="H17" s="75">
        <f t="shared" si="0"/>
        <v>97.320456952123848</v>
      </c>
      <c r="I17" s="76">
        <f t="shared" si="0"/>
        <v>100.49765118525626</v>
      </c>
      <c r="J17" s="75">
        <f t="shared" si="0"/>
        <v>103.70810668440333</v>
      </c>
      <c r="K17" s="77">
        <f t="shared" si="0"/>
        <v>106.9514524635359</v>
      </c>
    </row>
    <row r="18" spans="1:11" x14ac:dyDescent="0.35">
      <c r="A18" s="78">
        <v>50</v>
      </c>
      <c r="B18" s="79">
        <f t="shared" si="1"/>
        <v>110.22732872172853</v>
      </c>
      <c r="C18" s="80">
        <f t="shared" si="1"/>
        <v>113.53538628326012</v>
      </c>
      <c r="D18" s="79">
        <f t="shared" si="0"/>
        <v>116.8752860762748</v>
      </c>
      <c r="E18" s="80">
        <f t="shared" si="0"/>
        <v>120.24669864664936</v>
      </c>
      <c r="F18" s="79">
        <f t="shared" si="0"/>
        <v>123.64930370406839</v>
      </c>
      <c r="G18" s="80">
        <f t="shared" si="0"/>
        <v>127.08278969761081</v>
      </c>
      <c r="H18" s="79">
        <f t="shared" si="0"/>
        <v>130.54685341842278</v>
      </c>
      <c r="I18" s="80">
        <f t="shared" si="0"/>
        <v>134.04119962729533</v>
      </c>
      <c r="J18" s="79">
        <f t="shared" si="0"/>
        <v>137.56554070516955</v>
      </c>
      <c r="K18" s="81">
        <f t="shared" si="0"/>
        <v>141.1195963247871</v>
      </c>
    </row>
    <row r="19" spans="1:11" x14ac:dyDescent="0.35">
      <c r="A19" s="65">
        <v>60</v>
      </c>
      <c r="B19" s="82">
        <f t="shared" si="1"/>
        <v>144.70309314186611</v>
      </c>
      <c r="C19" s="83">
        <f t="shared" si="1"/>
        <v>148.31576450433411</v>
      </c>
      <c r="D19" s="82">
        <f t="shared" si="0"/>
        <v>151.95735017827994</v>
      </c>
      <c r="E19" s="83">
        <f t="shared" si="0"/>
        <v>155.62759608940979</v>
      </c>
      <c r="F19" s="82">
        <f t="shared" si="0"/>
        <v>159.32625407889469</v>
      </c>
      <c r="G19" s="83">
        <f t="shared" si="0"/>
        <v>163.05308167259508</v>
      </c>
      <c r="H19" s="82">
        <f t="shared" si="0"/>
        <v>166.80784186273308</v>
      </c>
      <c r="I19" s="83">
        <f t="shared" si="0"/>
        <v>170.59030290116402</v>
      </c>
      <c r="J19" s="82">
        <f t="shared" si="0"/>
        <v>174.40023810346142</v>
      </c>
      <c r="K19" s="84">
        <f t="shared" si="0"/>
        <v>178.2374256631029</v>
      </c>
    </row>
    <row r="20" spans="1:11" x14ac:dyDescent="0.35">
      <c r="A20" s="69">
        <v>70</v>
      </c>
      <c r="B20" s="85">
        <f t="shared" si="1"/>
        <v>182.1016484750929</v>
      </c>
      <c r="C20" s="86">
        <f t="shared" si="1"/>
        <v>185.99269396841601</v>
      </c>
      <c r="D20" s="85">
        <f t="shared" si="0"/>
        <v>189.91035394675964</v>
      </c>
      <c r="E20" s="86">
        <f t="shared" si="0"/>
        <v>193.85442443698707</v>
      </c>
      <c r="F20" s="85">
        <f t="shared" si="0"/>
        <v>197.82470554488305</v>
      </c>
      <c r="G20" s="86">
        <f t="shared" si="0"/>
        <v>201.82100131772893</v>
      </c>
      <c r="H20" s="85">
        <f t="shared" si="0"/>
        <v>205.84311961329507</v>
      </c>
      <c r="I20" s="86">
        <f t="shared" si="0"/>
        <v>209.89087197487245</v>
      </c>
      <c r="J20" s="85">
        <f t="shared" si="0"/>
        <v>213.9640735119863</v>
      </c>
      <c r="K20" s="87">
        <f t="shared" si="0"/>
        <v>218.06254278646745</v>
      </c>
    </row>
    <row r="21" spans="1:11" x14ac:dyDescent="0.35">
      <c r="A21" s="69">
        <v>80</v>
      </c>
      <c r="B21" s="85">
        <f t="shared" si="1"/>
        <v>222.18610170357238</v>
      </c>
      <c r="C21" s="86">
        <f t="shared" si="1"/>
        <v>226.33457540786924</v>
      </c>
      <c r="D21" s="85">
        <f t="shared" si="0"/>
        <v>230.50779218362266</v>
      </c>
      <c r="E21" s="86">
        <f t="shared" si="0"/>
        <v>234.70558335943412</v>
      </c>
      <c r="F21" s="85">
        <f t="shared" si="0"/>
        <v>238.92778321690173</v>
      </c>
      <c r="G21" s="86">
        <f t="shared" si="0"/>
        <v>243.17422890308697</v>
      </c>
      <c r="H21" s="85">
        <f t="shared" si="0"/>
        <v>247.44476034658661</v>
      </c>
      <c r="I21" s="86">
        <f t="shared" si="0"/>
        <v>251.73922017701869</v>
      </c>
      <c r="J21" s="85">
        <f t="shared" si="0"/>
        <v>256.05745364774839</v>
      </c>
      <c r="K21" s="87">
        <f t="shared" si="0"/>
        <v>260.39930856168547</v>
      </c>
    </row>
    <row r="22" spans="1:11" x14ac:dyDescent="0.35">
      <c r="A22" s="69">
        <v>90</v>
      </c>
      <c r="B22" s="85">
        <f t="shared" si="1"/>
        <v>264.76463519999987</v>
      </c>
      <c r="C22" s="86">
        <f t="shared" si="1"/>
        <v>269.153286253609</v>
      </c>
      <c r="D22" s="85">
        <f t="shared" si="0"/>
        <v>273.56511675729661</v>
      </c>
      <c r="E22" s="86">
        <f t="shared" si="0"/>
        <v>277.99998402634003</v>
      </c>
      <c r="F22" s="85">
        <f t="shared" si="0"/>
        <v>282.45774759551841</v>
      </c>
      <c r="G22" s="86">
        <f t="shared" si="0"/>
        <v>286.93826916039183</v>
      </c>
      <c r="H22" s="85">
        <f t="shared" si="0"/>
        <v>291.44141252074218</v>
      </c>
      <c r="I22" s="86">
        <f t="shared" si="0"/>
        <v>295.96704352607424</v>
      </c>
      <c r="J22" s="85">
        <f t="shared" si="0"/>
        <v>300.51503002308129</v>
      </c>
      <c r="K22" s="87">
        <f t="shared" si="0"/>
        <v>305.08524180498654</v>
      </c>
    </row>
    <row r="23" spans="1:11" x14ac:dyDescent="0.35">
      <c r="A23" s="78">
        <v>100</v>
      </c>
      <c r="B23" s="79">
        <f t="shared" si="1"/>
        <v>309.67755056267163</v>
      </c>
      <c r="C23" s="80">
        <f t="shared" si="1"/>
        <v>314.29182983751639</v>
      </c>
      <c r="D23" s="79">
        <f t="shared" si="0"/>
        <v>318.92795497586889</v>
      </c>
      <c r="E23" s="80">
        <f t="shared" si="0"/>
        <v>323.58580308507788</v>
      </c>
      <c r="F23" s="79">
        <f t="shared" si="0"/>
        <v>328.26525299101576</v>
      </c>
      <c r="G23" s="80">
        <f t="shared" si="0"/>
        <v>332.96618519702986</v>
      </c>
      <c r="H23" s="79">
        <f t="shared" si="0"/>
        <v>337.68848184426116</v>
      </c>
      <c r="I23" s="80">
        <f t="shared" si="0"/>
        <v>342.43202667326983</v>
      </c>
      <c r="J23" s="79">
        <f t="shared" si="0"/>
        <v>347.19670498691545</v>
      </c>
      <c r="K23" s="81">
        <f t="shared" si="0"/>
        <v>351.98240361443709</v>
      </c>
    </row>
    <row r="24" spans="1:11" x14ac:dyDescent="0.35">
      <c r="A24" s="65">
        <v>110</v>
      </c>
      <c r="B24" s="88">
        <f t="shared" si="1"/>
        <v>356.78901087668646</v>
      </c>
      <c r="C24" s="89">
        <f t="shared" si="1"/>
        <v>361.61641655246348</v>
      </c>
      <c r="D24" s="88">
        <f t="shared" si="0"/>
        <v>366.46451184591461</v>
      </c>
      <c r="E24" s="89">
        <f t="shared" si="0"/>
        <v>371.33318935494469</v>
      </c>
      <c r="F24" s="88">
        <f t="shared" si="0"/>
        <v>376.22234304060743</v>
      </c>
      <c r="G24" s="89">
        <f t="shared" si="0"/>
        <v>381.13186819743339</v>
      </c>
      <c r="H24" s="88">
        <f t="shared" si="0"/>
        <v>386.06166142466009</v>
      </c>
      <c r="I24" s="89">
        <f t="shared" si="0"/>
        <v>391.01162059832654</v>
      </c>
      <c r="J24" s="88">
        <f t="shared" si="0"/>
        <v>395.98164484420374</v>
      </c>
      <c r="K24" s="90">
        <f t="shared" si="0"/>
        <v>400.97163451152193</v>
      </c>
    </row>
    <row r="25" spans="1:11" x14ac:dyDescent="0.35">
      <c r="A25" s="69">
        <v>120</v>
      </c>
      <c r="B25" s="75">
        <f t="shared" si="1"/>
        <v>405.9814911474744</v>
      </c>
      <c r="C25" s="76">
        <f t="shared" si="1"/>
        <v>411.01111747245938</v>
      </c>
      <c r="D25" s="75">
        <f t="shared" si="0"/>
        <v>416.06041735603776</v>
      </c>
      <c r="E25" s="76">
        <f t="shared" si="0"/>
        <v>421.12929579357785</v>
      </c>
      <c r="F25" s="75">
        <f t="shared" si="0"/>
        <v>426.21765888356629</v>
      </c>
      <c r="G25" s="76">
        <f t="shared" si="0"/>
        <v>431.3254138055529</v>
      </c>
      <c r="H25" s="75">
        <f t="shared" si="0"/>
        <v>436.45246879871621</v>
      </c>
      <c r="I25" s="76">
        <f t="shared" si="0"/>
        <v>441.59873314102038</v>
      </c>
      <c r="J25" s="75">
        <f t="shared" si="0"/>
        <v>446.76411712894526</v>
      </c>
      <c r="K25" s="77">
        <f t="shared" si="0"/>
        <v>451.94853205777031</v>
      </c>
    </row>
    <row r="26" spans="1:11" x14ac:dyDescent="0.35">
      <c r="A26" s="69">
        <v>130</v>
      </c>
      <c r="B26" s="75">
        <f t="shared" si="1"/>
        <v>457.15189020238984</v>
      </c>
      <c r="C26" s="76">
        <f t="shared" si="1"/>
        <v>462.3741047986461</v>
      </c>
      <c r="D26" s="75">
        <f t="shared" si="0"/>
        <v>467.61509002515794</v>
      </c>
      <c r="E26" s="76">
        <f t="shared" si="0"/>
        <v>472.87476098563047</v>
      </c>
      <c r="F26" s="75">
        <f t="shared" si="0"/>
        <v>478.15303369162751</v>
      </c>
      <c r="G26" s="76">
        <f t="shared" si="0"/>
        <v>483.44982504579639</v>
      </c>
      <c r="H26" s="75">
        <f t="shared" si="0"/>
        <v>488.76505282552148</v>
      </c>
      <c r="I26" s="76">
        <f t="shared" si="0"/>
        <v>494.09863566700051</v>
      </c>
      <c r="J26" s="75">
        <f t="shared" si="0"/>
        <v>499.45049304972616</v>
      </c>
      <c r="K26" s="77">
        <f t="shared" si="0"/>
        <v>504.8205452813574</v>
      </c>
    </row>
    <row r="27" spans="1:11" x14ac:dyDescent="0.35">
      <c r="A27" s="69">
        <v>140</v>
      </c>
      <c r="B27" s="75">
        <f t="shared" si="1"/>
        <v>510.2087134829743</v>
      </c>
      <c r="C27" s="76">
        <f t="shared" si="1"/>
        <v>515.61491957469741</v>
      </c>
      <c r="D27" s="75">
        <f t="shared" si="0"/>
        <v>521.03908626166424</v>
      </c>
      <c r="E27" s="76">
        <f t="shared" si="0"/>
        <v>526.4811370203488</v>
      </c>
      <c r="F27" s="75">
        <f t="shared" si="0"/>
        <v>531.94099608521799</v>
      </c>
      <c r="G27" s="76">
        <f t="shared" si="0"/>
        <v>537.41858843570685</v>
      </c>
      <c r="H27" s="75">
        <f t="shared" si="0"/>
        <v>542.91383978351064</v>
      </c>
      <c r="I27" s="76">
        <f t="shared" si="0"/>
        <v>548.42667656017932</v>
      </c>
      <c r="J27" s="75">
        <f t="shared" si="0"/>
        <v>553.95702590500525</v>
      </c>
      <c r="K27" s="77">
        <f t="shared" si="0"/>
        <v>559.50481565319797</v>
      </c>
    </row>
    <row r="28" spans="1:11" x14ac:dyDescent="0.35">
      <c r="A28" s="78">
        <v>150</v>
      </c>
      <c r="B28" s="75">
        <f t="shared" si="1"/>
        <v>565.06997432433445</v>
      </c>
      <c r="C28" s="80">
        <f t="shared" si="1"/>
        <v>570.65243111107873</v>
      </c>
      <c r="D28" s="79">
        <f t="shared" si="0"/>
        <v>576.25211586816192</v>
      </c>
      <c r="E28" s="80">
        <f t="shared" si="0"/>
        <v>581.86895910161354</v>
      </c>
      <c r="F28" s="79">
        <f t="shared" si="0"/>
        <v>587.50289195824053</v>
      </c>
      <c r="G28" s="80">
        <f t="shared" si="0"/>
        <v>593.15384621534258</v>
      </c>
      <c r="H28" s="79">
        <f t="shared" si="0"/>
        <v>598.8217542706609</v>
      </c>
      <c r="I28" s="80">
        <f t="shared" si="0"/>
        <v>604.50654913254732</v>
      </c>
      <c r="J28" s="79">
        <f t="shared" si="0"/>
        <v>610.20816441035731</v>
      </c>
      <c r="K28" s="81">
        <f t="shared" si="0"/>
        <v>615.9265343050505</v>
      </c>
    </row>
    <row r="29" spans="1:11" x14ac:dyDescent="0.35">
      <c r="A29" s="65">
        <v>160</v>
      </c>
      <c r="B29" s="88">
        <f t="shared" si="1"/>
        <v>621.66159359999995</v>
      </c>
      <c r="C29" s="89">
        <f t="shared" si="1"/>
        <v>627.41327765199912</v>
      </c>
      <c r="D29" s="88">
        <f t="shared" si="1"/>
        <v>633.18152238246671</v>
      </c>
      <c r="E29" s="89">
        <f t="shared" si="1"/>
        <v>638.96626426883643</v>
      </c>
      <c r="F29" s="88">
        <f t="shared" si="1"/>
        <v>644.76744033613636</v>
      </c>
      <c r="G29" s="89">
        <f t="shared" si="1"/>
        <v>650.58498814874088</v>
      </c>
      <c r="H29" s="88">
        <f t="shared" si="1"/>
        <v>656.41884580230283</v>
      </c>
      <c r="I29" s="89">
        <f t="shared" si="1"/>
        <v>662.26895191585118</v>
      </c>
      <c r="J29" s="88">
        <f t="shared" si="1"/>
        <v>668.13524562405348</v>
      </c>
      <c r="K29" s="90">
        <f t="shared" si="1"/>
        <v>674.01766656964242</v>
      </c>
    </row>
    <row r="30" spans="1:11" x14ac:dyDescent="0.35">
      <c r="A30" s="69">
        <v>170</v>
      </c>
      <c r="B30" s="75">
        <f t="shared" ref="B30:K45" si="2">((($A30+B$12)/1000)^$B$7)*$B$6*3600*(($K$6/1000)-(0.2*(($A30+B$12)/1000)))</f>
        <v>679.9161548959936</v>
      </c>
      <c r="C30" s="76">
        <f t="shared" si="2"/>
        <v>685.83065123985898</v>
      </c>
      <c r="D30" s="75">
        <f t="shared" si="2"/>
        <v>691.76109672424639</v>
      </c>
      <c r="E30" s="76">
        <f t="shared" si="2"/>
        <v>697.70743295144553</v>
      </c>
      <c r="F30" s="75">
        <f t="shared" si="2"/>
        <v>703.66960199619075</v>
      </c>
      <c r="G30" s="76">
        <f t="shared" si="2"/>
        <v>709.64754639896557</v>
      </c>
      <c r="H30" s="75">
        <f t="shared" si="2"/>
        <v>715.64120915943386</v>
      </c>
      <c r="I30" s="76">
        <f t="shared" si="2"/>
        <v>721.65053373000762</v>
      </c>
      <c r="J30" s="75">
        <f t="shared" si="2"/>
        <v>727.67546400953938</v>
      </c>
      <c r="K30" s="77">
        <f t="shared" si="2"/>
        <v>733.71594433713392</v>
      </c>
    </row>
    <row r="31" spans="1:11" x14ac:dyDescent="0.35">
      <c r="A31" s="69">
        <v>180</v>
      </c>
      <c r="B31" s="75">
        <f t="shared" si="2"/>
        <v>739.77191948608595</v>
      </c>
      <c r="C31" s="76">
        <f t="shared" si="2"/>
        <v>745.84333465793145</v>
      </c>
      <c r="D31" s="75">
        <f t="shared" si="2"/>
        <v>751.93013547661599</v>
      </c>
      <c r="E31" s="76">
        <f t="shared" si="2"/>
        <v>758.03226798277194</v>
      </c>
      <c r="F31" s="75">
        <f t="shared" si="2"/>
        <v>764.14967862810659</v>
      </c>
      <c r="G31" s="76">
        <f t="shared" si="2"/>
        <v>770.28231426989669</v>
      </c>
      <c r="H31" s="75">
        <f t="shared" si="2"/>
        <v>776.43012216558316</v>
      </c>
      <c r="I31" s="76">
        <f t="shared" si="2"/>
        <v>782.59304996747221</v>
      </c>
      <c r="J31" s="75">
        <f t="shared" si="2"/>
        <v>788.77104571753011</v>
      </c>
      <c r="K31" s="77">
        <f t="shared" si="2"/>
        <v>794.96405784227898</v>
      </c>
    </row>
    <row r="32" spans="1:11" x14ac:dyDescent="0.35">
      <c r="A32" s="69">
        <v>190</v>
      </c>
      <c r="B32" s="75">
        <f t="shared" si="2"/>
        <v>801.17203514778248</v>
      </c>
      <c r="C32" s="76">
        <f t="shared" si="2"/>
        <v>807.39492681472427</v>
      </c>
      <c r="D32" s="75">
        <f t="shared" si="2"/>
        <v>813.63268239357956</v>
      </c>
      <c r="E32" s="76">
        <f t="shared" si="2"/>
        <v>819.88525179986959</v>
      </c>
      <c r="F32" s="75">
        <f t="shared" si="2"/>
        <v>826.15258530950405</v>
      </c>
      <c r="G32" s="76">
        <f t="shared" si="2"/>
        <v>832.43463355420624</v>
      </c>
      <c r="H32" s="75">
        <f t="shared" si="2"/>
        <v>838.7313475170223</v>
      </c>
      <c r="I32" s="76">
        <f t="shared" si="2"/>
        <v>845.0426785279044</v>
      </c>
      <c r="J32" s="75">
        <f t="shared" si="2"/>
        <v>851.36857825937989</v>
      </c>
      <c r="K32" s="77">
        <f t="shared" si="2"/>
        <v>857.70899872228972</v>
      </c>
    </row>
    <row r="33" spans="1:11" x14ac:dyDescent="0.35">
      <c r="A33" s="78">
        <v>200</v>
      </c>
      <c r="B33" s="91">
        <f t="shared" si="2"/>
        <v>864.06389226160377</v>
      </c>
      <c r="C33" s="80">
        <f t="shared" si="2"/>
        <v>870.4332115523099</v>
      </c>
      <c r="D33" s="79">
        <f t="shared" si="2"/>
        <v>876.81690959537559</v>
      </c>
      <c r="E33" s="80">
        <f t="shared" si="2"/>
        <v>883.2149397137714</v>
      </c>
      <c r="F33" s="79">
        <f t="shared" si="2"/>
        <v>889.62725554857468</v>
      </c>
      <c r="G33" s="80">
        <f t="shared" si="2"/>
        <v>896.05381105512811</v>
      </c>
      <c r="H33" s="79">
        <f t="shared" si="2"/>
        <v>902.49456049927119</v>
      </c>
      <c r="I33" s="80">
        <f t="shared" si="2"/>
        <v>908.94945845363179</v>
      </c>
      <c r="J33" s="79">
        <f t="shared" si="2"/>
        <v>915.41845979398033</v>
      </c>
      <c r="K33" s="81">
        <f t="shared" si="2"/>
        <v>921.90151969564704</v>
      </c>
    </row>
    <row r="34" spans="1:11" x14ac:dyDescent="0.35">
      <c r="A34" s="65">
        <v>210</v>
      </c>
      <c r="B34" s="88">
        <f t="shared" si="2"/>
        <v>928.39859362999539</v>
      </c>
      <c r="C34" s="89">
        <f t="shared" si="2"/>
        <v>934.90963736095637</v>
      </c>
      <c r="D34" s="88">
        <f t="shared" si="2"/>
        <v>941.43460694161956</v>
      </c>
      <c r="E34" s="89">
        <f t="shared" si="2"/>
        <v>947.97345871088089</v>
      </c>
      <c r="F34" s="88">
        <f t="shared" si="2"/>
        <v>954.52614929014135</v>
      </c>
      <c r="G34" s="89">
        <f t="shared" si="2"/>
        <v>961.09263558006455</v>
      </c>
      <c r="H34" s="88">
        <f t="shared" si="2"/>
        <v>967.67287475738306</v>
      </c>
      <c r="I34" s="89">
        <f t="shared" si="2"/>
        <v>974.26682427175729</v>
      </c>
      <c r="J34" s="88">
        <f t="shared" si="2"/>
        <v>980.87444184268463</v>
      </c>
      <c r="K34" s="90">
        <f t="shared" si="2"/>
        <v>987.49568545645923</v>
      </c>
    </row>
    <row r="35" spans="1:11" x14ac:dyDescent="0.35">
      <c r="A35" s="69">
        <v>220</v>
      </c>
      <c r="B35" s="75">
        <f t="shared" si="2"/>
        <v>994.13051336317676</v>
      </c>
      <c r="C35" s="76">
        <f t="shared" si="2"/>
        <v>1000.7788840737902</v>
      </c>
      <c r="D35" s="75">
        <f t="shared" si="2"/>
        <v>1007.4407563572087</v>
      </c>
      <c r="E35" s="76">
        <f t="shared" si="2"/>
        <v>1014.1160892374452</v>
      </c>
      <c r="F35" s="75">
        <f t="shared" si="2"/>
        <v>1020.8048419908049</v>
      </c>
      <c r="G35" s="76">
        <f t="shared" si="2"/>
        <v>1027.5069741431209</v>
      </c>
      <c r="H35" s="75">
        <f t="shared" si="2"/>
        <v>1034.2224454670288</v>
      </c>
      <c r="I35" s="76">
        <f t="shared" si="2"/>
        <v>1040.9512159792869</v>
      </c>
      <c r="J35" s="75">
        <f t="shared" si="2"/>
        <v>1047.6932459381344</v>
      </c>
      <c r="K35" s="77">
        <f t="shared" si="2"/>
        <v>1054.4484958406927</v>
      </c>
    </row>
    <row r="36" spans="1:11" x14ac:dyDescent="0.35">
      <c r="A36" s="92">
        <v>230</v>
      </c>
      <c r="B36" s="75">
        <f t="shared" si="2"/>
        <v>1061.2169264204026</v>
      </c>
      <c r="C36" s="76">
        <f t="shared" si="2"/>
        <v>1067.9984986445049</v>
      </c>
      <c r="D36" s="75">
        <f t="shared" si="2"/>
        <v>1074.7931737115525</v>
      </c>
      <c r="E36" s="76">
        <f t="shared" si="2"/>
        <v>1081.6009130489692</v>
      </c>
      <c r="F36" s="75">
        <f t="shared" si="2"/>
        <v>1088.4216783106315</v>
      </c>
      <c r="G36" s="76">
        <f t="shared" si="2"/>
        <v>1095.2554313745006</v>
      </c>
      <c r="H36" s="75">
        <f t="shared" si="2"/>
        <v>1102.1021343402806</v>
      </c>
      <c r="I36" s="76">
        <f t="shared" si="2"/>
        <v>1108.9617495271104</v>
      </c>
      <c r="J36" s="75">
        <f t="shared" si="2"/>
        <v>1115.8342394712981</v>
      </c>
      <c r="K36" s="77">
        <f t="shared" si="2"/>
        <v>1122.719566924078</v>
      </c>
    </row>
    <row r="37" spans="1:11" x14ac:dyDescent="0.35">
      <c r="A37" s="92">
        <v>240</v>
      </c>
      <c r="B37" s="75">
        <f t="shared" si="2"/>
        <v>1129.6176948494065</v>
      </c>
      <c r="C37" s="76">
        <f t="shared" si="2"/>
        <v>1136.5285864217899</v>
      </c>
      <c r="D37" s="75">
        <f t="shared" si="2"/>
        <v>1143.4522050241385</v>
      </c>
      <c r="E37" s="76">
        <f t="shared" si="2"/>
        <v>1150.3885142456579</v>
      </c>
      <c r="F37" s="75">
        <f t="shared" si="2"/>
        <v>1157.3374778797672</v>
      </c>
      <c r="G37" s="76">
        <f t="shared" si="2"/>
        <v>1164.2990599220448</v>
      </c>
      <c r="H37" s="75">
        <f t="shared" si="2"/>
        <v>1171.2732245682075</v>
      </c>
      <c r="I37" s="76">
        <f t="shared" si="2"/>
        <v>1178.2599362121184</v>
      </c>
      <c r="J37" s="75">
        <f t="shared" si="2"/>
        <v>1185.2591594438143</v>
      </c>
      <c r="K37" s="77">
        <f t="shared" si="2"/>
        <v>1192.2708590475727</v>
      </c>
    </row>
    <row r="38" spans="1:11" x14ac:dyDescent="0.35">
      <c r="A38" s="93">
        <v>250</v>
      </c>
      <c r="B38" s="79">
        <f t="shared" si="2"/>
        <v>1199.2950000000003</v>
      </c>
      <c r="C38" s="80">
        <f t="shared" si="2"/>
        <v>1206.3315474681424</v>
      </c>
      <c r="D38" s="79">
        <f t="shared" si="2"/>
        <v>1213.3804668076293</v>
      </c>
      <c r="E38" s="80">
        <f t="shared" si="2"/>
        <v>1220.4417235608407</v>
      </c>
      <c r="F38" s="79">
        <f t="shared" si="2"/>
        <v>1227.5152834550984</v>
      </c>
      <c r="G38" s="80">
        <f t="shared" si="2"/>
        <v>1234.6011124008803</v>
      </c>
      <c r="H38" s="79">
        <f t="shared" si="2"/>
        <v>1241.6991764900633</v>
      </c>
      <c r="I38" s="80">
        <f t="shared" si="2"/>
        <v>1248.8094419941885</v>
      </c>
      <c r="J38" s="79">
        <f t="shared" si="2"/>
        <v>1255.9318753627465</v>
      </c>
      <c r="K38" s="81">
        <f t="shared" si="2"/>
        <v>1263.0664432214926</v>
      </c>
    </row>
    <row r="39" spans="1:11" x14ac:dyDescent="0.35">
      <c r="A39" s="94">
        <v>260</v>
      </c>
      <c r="B39" s="88">
        <f t="shared" si="2"/>
        <v>1270.2131123707738</v>
      </c>
      <c r="C39" s="89">
        <f t="shared" si="2"/>
        <v>1277.3718497838927</v>
      </c>
      <c r="D39" s="88">
        <f t="shared" si="2"/>
        <v>1284.5426226054778</v>
      </c>
      <c r="E39" s="89">
        <f t="shared" si="2"/>
        <v>1291.72539814989</v>
      </c>
      <c r="F39" s="88">
        <f t="shared" si="2"/>
        <v>1298.9201438996361</v>
      </c>
      <c r="G39" s="89">
        <f t="shared" si="2"/>
        <v>1306.1268275038146</v>
      </c>
      <c r="H39" s="88">
        <f t="shared" si="2"/>
        <v>1313.3454167765751</v>
      </c>
      <c r="I39" s="89">
        <f t="shared" si="2"/>
        <v>1320.5758796956018</v>
      </c>
      <c r="J39" s="88">
        <f t="shared" si="2"/>
        <v>1327.8181844006112</v>
      </c>
      <c r="K39" s="90">
        <f t="shared" si="2"/>
        <v>1335.0722991918767</v>
      </c>
    </row>
    <row r="40" spans="1:11" x14ac:dyDescent="0.35">
      <c r="A40" s="92">
        <v>270</v>
      </c>
      <c r="B40" s="75">
        <f t="shared" si="2"/>
        <v>1342.3381925287683</v>
      </c>
      <c r="C40" s="76">
        <f t="shared" si="2"/>
        <v>1349.6158330283065</v>
      </c>
      <c r="D40" s="75">
        <f t="shared" si="2"/>
        <v>1356.905189463745</v>
      </c>
      <c r="E40" s="76">
        <f t="shared" si="2"/>
        <v>1364.2062307631618</v>
      </c>
      <c r="F40" s="75">
        <f t="shared" si="2"/>
        <v>1371.5189260080767</v>
      </c>
      <c r="G40" s="76">
        <f t="shared" si="2"/>
        <v>1378.8432444320758</v>
      </c>
      <c r="H40" s="75">
        <f t="shared" si="2"/>
        <v>1386.1791554194647</v>
      </c>
      <c r="I40" s="76">
        <f t="shared" si="2"/>
        <v>1393.5266285039295</v>
      </c>
      <c r="J40" s="75">
        <f t="shared" si="2"/>
        <v>1400.8856333672229</v>
      </c>
      <c r="K40" s="77">
        <f t="shared" si="2"/>
        <v>1408.2561398378564</v>
      </c>
    </row>
    <row r="41" spans="1:11" x14ac:dyDescent="0.35">
      <c r="A41" s="92">
        <v>280</v>
      </c>
      <c r="B41" s="75">
        <f t="shared" si="2"/>
        <v>1415.6381178898203</v>
      </c>
      <c r="C41" s="76">
        <f t="shared" si="2"/>
        <v>1423.0315376413078</v>
      </c>
      <c r="D41" s="75">
        <f t="shared" si="2"/>
        <v>1430.4363693534658</v>
      </c>
      <c r="E41" s="76">
        <f t="shared" si="2"/>
        <v>1437.8525834291559</v>
      </c>
      <c r="F41" s="75">
        <f t="shared" si="2"/>
        <v>1445.2801504117269</v>
      </c>
      <c r="G41" s="76">
        <f t="shared" si="2"/>
        <v>1452.7190409838079</v>
      </c>
      <c r="H41" s="75">
        <f t="shared" si="2"/>
        <v>1460.1692259661172</v>
      </c>
      <c r="I41" s="76">
        <f t="shared" si="2"/>
        <v>1467.6306763162786</v>
      </c>
      <c r="J41" s="75">
        <f t="shared" si="2"/>
        <v>1475.103363127658</v>
      </c>
      <c r="K41" s="77">
        <f t="shared" si="2"/>
        <v>1482.5872576282129</v>
      </c>
    </row>
    <row r="42" spans="1:11" x14ac:dyDescent="0.35">
      <c r="A42" s="92">
        <v>290</v>
      </c>
      <c r="B42" s="75">
        <f t="shared" si="2"/>
        <v>1490.0823311793542</v>
      </c>
      <c r="C42" s="76">
        <f t="shared" si="2"/>
        <v>1497.5885552748218</v>
      </c>
      <c r="D42" s="75">
        <f t="shared" si="2"/>
        <v>1505.1059015395745</v>
      </c>
      <c r="E42" s="76">
        <f t="shared" si="2"/>
        <v>1512.6343417286939</v>
      </c>
      <c r="F42" s="75">
        <f t="shared" si="2"/>
        <v>1520.1738477262977</v>
      </c>
      <c r="G42" s="76">
        <f t="shared" si="2"/>
        <v>1527.7243915444712</v>
      </c>
      <c r="H42" s="75">
        <f t="shared" si="2"/>
        <v>1535.2859453222059</v>
      </c>
      <c r="I42" s="76">
        <f t="shared" si="2"/>
        <v>1542.8584813243542</v>
      </c>
      <c r="J42" s="75">
        <f t="shared" si="2"/>
        <v>1550.4419719405953</v>
      </c>
      <c r="K42" s="77">
        <f t="shared" si="2"/>
        <v>1558.0363896844117</v>
      </c>
    </row>
    <row r="43" spans="1:11" x14ac:dyDescent="0.35">
      <c r="A43" s="93">
        <v>300</v>
      </c>
      <c r="B43" s="79">
        <f t="shared" si="2"/>
        <v>1565.6417071920785</v>
      </c>
      <c r="C43" s="80">
        <f t="shared" si="2"/>
        <v>1573.2578972216695</v>
      </c>
      <c r="D43" s="79">
        <f t="shared" si="2"/>
        <v>1580.884932652061</v>
      </c>
      <c r="E43" s="80">
        <f t="shared" si="2"/>
        <v>1588.5227864819644</v>
      </c>
      <c r="F43" s="79">
        <f t="shared" si="2"/>
        <v>1596.1714318289571</v>
      </c>
      <c r="G43" s="80">
        <f t="shared" si="2"/>
        <v>1603.8308419285297</v>
      </c>
      <c r="H43" s="79">
        <f t="shared" si="2"/>
        <v>1611.5009901331407</v>
      </c>
      <c r="I43" s="80">
        <f t="shared" si="2"/>
        <v>1619.1818499112908</v>
      </c>
      <c r="J43" s="79">
        <f t="shared" si="2"/>
        <v>1626.8733948465936</v>
      </c>
      <c r="K43" s="81">
        <f t="shared" si="2"/>
        <v>1634.5755986368672</v>
      </c>
    </row>
    <row r="44" spans="1:11" x14ac:dyDescent="0.35">
      <c r="A44" s="94">
        <v>310</v>
      </c>
      <c r="B44" s="88">
        <f t="shared" si="2"/>
        <v>1642.2884350932352</v>
      </c>
      <c r="C44" s="89">
        <f t="shared" si="2"/>
        <v>1650.0118781392323</v>
      </c>
      <c r="D44" s="88">
        <f t="shared" si="2"/>
        <v>1657.7459018099239</v>
      </c>
      <c r="E44" s="89">
        <f t="shared" si="2"/>
        <v>1665.4904802510375</v>
      </c>
      <c r="F44" s="88">
        <f t="shared" si="2"/>
        <v>1673.2455877180964</v>
      </c>
      <c r="G44" s="89">
        <f t="shared" si="2"/>
        <v>1681.0111985755705</v>
      </c>
      <c r="H44" s="88">
        <f t="shared" si="2"/>
        <v>1688.7872872960324</v>
      </c>
      <c r="I44" s="89">
        <f t="shared" si="2"/>
        <v>1696.5738284593247</v>
      </c>
      <c r="J44" s="88">
        <f t="shared" si="2"/>
        <v>1704.3707967517332</v>
      </c>
      <c r="K44" s="90">
        <f t="shared" si="2"/>
        <v>1712.1781669651753</v>
      </c>
    </row>
    <row r="45" spans="1:11" x14ac:dyDescent="0.35">
      <c r="A45" s="92">
        <v>320</v>
      </c>
      <c r="B45" s="75">
        <f t="shared" si="2"/>
        <v>1719.9959139963885</v>
      </c>
      <c r="C45" s="76">
        <f t="shared" si="2"/>
        <v>1727.8240128461352</v>
      </c>
      <c r="D45" s="75">
        <f t="shared" si="2"/>
        <v>1735.6624386184153</v>
      </c>
      <c r="E45" s="76">
        <f t="shared" si="2"/>
        <v>1743.5111665196794</v>
      </c>
      <c r="F45" s="75">
        <f t="shared" si="2"/>
        <v>1751.370171858061</v>
      </c>
      <c r="G45" s="76">
        <f t="shared" si="2"/>
        <v>1759.239430042612</v>
      </c>
      <c r="H45" s="75">
        <f t="shared" si="2"/>
        <v>1767.1189165825449</v>
      </c>
      <c r="I45" s="76">
        <f t="shared" si="2"/>
        <v>1775.0086070864852</v>
      </c>
      <c r="J45" s="75">
        <f t="shared" si="2"/>
        <v>1782.9084772617327</v>
      </c>
      <c r="K45" s="77">
        <f t="shared" si="2"/>
        <v>1790.8185029135245</v>
      </c>
    </row>
    <row r="46" spans="1:11" x14ac:dyDescent="0.35">
      <c r="A46" s="92">
        <v>330</v>
      </c>
      <c r="B46" s="75">
        <f t="shared" ref="B46:K61" si="3">((($A46+B$12)/1000)^$B$7)*$B$6*3600*(($K$6/1000)-(0.2*(($A46+B$12)/1000)))</f>
        <v>1798.7386599443182</v>
      </c>
      <c r="C46" s="76">
        <f t="shared" si="3"/>
        <v>1806.6689243530668</v>
      </c>
      <c r="D46" s="75">
        <f t="shared" si="3"/>
        <v>1814.6092722345147</v>
      </c>
      <c r="E46" s="76">
        <f t="shared" si="3"/>
        <v>1822.5596797784906</v>
      </c>
      <c r="F46" s="75">
        <f t="shared" si="3"/>
        <v>1830.5201232692189</v>
      </c>
      <c r="G46" s="76">
        <f t="shared" si="3"/>
        <v>1838.4905790846276</v>
      </c>
      <c r="H46" s="75">
        <f t="shared" si="3"/>
        <v>1846.471023695668</v>
      </c>
      <c r="I46" s="76">
        <f t="shared" si="3"/>
        <v>1854.4614336656412</v>
      </c>
      <c r="J46" s="75">
        <f t="shared" si="3"/>
        <v>1862.461785649534</v>
      </c>
      <c r="K46" s="77">
        <f t="shared" si="3"/>
        <v>1870.4720563933572</v>
      </c>
    </row>
    <row r="47" spans="1:11" x14ac:dyDescent="0.35">
      <c r="A47" s="92">
        <v>340</v>
      </c>
      <c r="B47" s="75">
        <f t="shared" si="3"/>
        <v>1878.4922227334896</v>
      </c>
      <c r="C47" s="76">
        <f t="shared" si="3"/>
        <v>1886.5222615960383</v>
      </c>
      <c r="D47" s="75">
        <f t="shared" si="3"/>
        <v>1894.5621499961931</v>
      </c>
      <c r="E47" s="76">
        <f t="shared" si="3"/>
        <v>1902.6118650375938</v>
      </c>
      <c r="F47" s="75">
        <f t="shared" si="3"/>
        <v>1910.6713839117069</v>
      </c>
      <c r="G47" s="76">
        <f t="shared" si="3"/>
        <v>1918.7406838972013</v>
      </c>
      <c r="H47" s="75">
        <f t="shared" si="3"/>
        <v>1926.819742359334</v>
      </c>
      <c r="I47" s="76">
        <f t="shared" si="3"/>
        <v>1934.9085367493428</v>
      </c>
      <c r="J47" s="75">
        <f t="shared" si="3"/>
        <v>1943.007044603846</v>
      </c>
      <c r="K47" s="77">
        <f t="shared" si="3"/>
        <v>1951.1152435442402</v>
      </c>
    </row>
    <row r="48" spans="1:11" x14ac:dyDescent="0.35">
      <c r="A48" s="93">
        <v>350</v>
      </c>
      <c r="B48" s="79">
        <f t="shared" si="3"/>
        <v>1959.2331112761171</v>
      </c>
      <c r="C48" s="80">
        <f t="shared" si="3"/>
        <v>1967.3606255886737</v>
      </c>
      <c r="D48" s="79">
        <f t="shared" si="3"/>
        <v>1975.4977643541345</v>
      </c>
      <c r="E48" s="80">
        <f t="shared" si="3"/>
        <v>1983.6445055271813</v>
      </c>
      <c r="F48" s="79">
        <f t="shared" si="3"/>
        <v>1991.8008271443819</v>
      </c>
      <c r="G48" s="80">
        <f t="shared" si="3"/>
        <v>1999.9667073236292</v>
      </c>
      <c r="H48" s="79">
        <f t="shared" si="3"/>
        <v>2008.1421242635877</v>
      </c>
      <c r="I48" s="80">
        <f t="shared" si="3"/>
        <v>2016.327056243138</v>
      </c>
      <c r="J48" s="79">
        <f t="shared" si="3"/>
        <v>2024.5214816208334</v>
      </c>
      <c r="K48" s="81">
        <f t="shared" si="3"/>
        <v>2032.7253788343603</v>
      </c>
    </row>
    <row r="49" spans="1:11" x14ac:dyDescent="0.35">
      <c r="A49" s="94">
        <v>360</v>
      </c>
      <c r="B49" s="88">
        <f t="shared" si="3"/>
        <v>2040.9387263999997</v>
      </c>
      <c r="C49" s="89">
        <f t="shared" si="3"/>
        <v>2049.1615029121022</v>
      </c>
      <c r="D49" s="88">
        <f t="shared" si="3"/>
        <v>2057.393687042555</v>
      </c>
      <c r="E49" s="89">
        <f t="shared" si="3"/>
        <v>2065.6352575402716</v>
      </c>
      <c r="F49" s="88">
        <f t="shared" si="3"/>
        <v>2073.8861932306691</v>
      </c>
      <c r="G49" s="89">
        <f t="shared" si="3"/>
        <v>2082.1464730151624</v>
      </c>
      <c r="H49" s="88">
        <f t="shared" si="3"/>
        <v>2090.4160758706566</v>
      </c>
      <c r="I49" s="89">
        <f t="shared" si="3"/>
        <v>2098.6949808490444</v>
      </c>
      <c r="J49" s="88">
        <f t="shared" si="3"/>
        <v>2106.9831670767167</v>
      </c>
      <c r="K49" s="90">
        <f t="shared" si="3"/>
        <v>2115.2806137540661</v>
      </c>
    </row>
    <row r="50" spans="1:11" x14ac:dyDescent="0.35">
      <c r="A50" s="92">
        <v>370</v>
      </c>
      <c r="B50" s="75">
        <f t="shared" si="3"/>
        <v>2123.5873001550017</v>
      </c>
      <c r="C50" s="76">
        <f t="shared" si="3"/>
        <v>2131.9032056264655</v>
      </c>
      <c r="D50" s="75">
        <f t="shared" si="3"/>
        <v>2140.2283095879588</v>
      </c>
      <c r="E50" s="76">
        <f t="shared" si="3"/>
        <v>2148.5625915310657</v>
      </c>
      <c r="F50" s="75">
        <f t="shared" si="3"/>
        <v>2156.9060310189843</v>
      </c>
      <c r="G50" s="76">
        <f t="shared" si="3"/>
        <v>2165.2586076860644</v>
      </c>
      <c r="H50" s="75">
        <f t="shared" si="3"/>
        <v>2173.6203012373458</v>
      </c>
      <c r="I50" s="76">
        <f t="shared" si="3"/>
        <v>2181.9910914481015</v>
      </c>
      <c r="J50" s="75">
        <f t="shared" si="3"/>
        <v>2190.3709581633889</v>
      </c>
      <c r="K50" s="77">
        <f t="shared" si="3"/>
        <v>2198.7598812976003</v>
      </c>
    </row>
    <row r="51" spans="1:11" x14ac:dyDescent="0.35">
      <c r="A51" s="92">
        <v>380</v>
      </c>
      <c r="B51" s="75">
        <f t="shared" si="3"/>
        <v>2207.1578408340192</v>
      </c>
      <c r="C51" s="76">
        <f t="shared" si="3"/>
        <v>2215.5648168243806</v>
      </c>
      <c r="D51" s="75">
        <f t="shared" si="3"/>
        <v>2223.9807893884358</v>
      </c>
      <c r="E51" s="76">
        <f t="shared" si="3"/>
        <v>2232.4057387135226</v>
      </c>
      <c r="F51" s="75">
        <f t="shared" si="3"/>
        <v>2240.8396450541341</v>
      </c>
      <c r="G51" s="76">
        <f t="shared" si="3"/>
        <v>2249.2824887314982</v>
      </c>
      <c r="H51" s="75">
        <f t="shared" si="3"/>
        <v>2257.7342501331568</v>
      </c>
      <c r="I51" s="76">
        <f t="shared" si="3"/>
        <v>2266.1949097125453</v>
      </c>
      <c r="J51" s="75">
        <f t="shared" si="3"/>
        <v>2274.6644479885886</v>
      </c>
      <c r="K51" s="77">
        <f t="shared" si="3"/>
        <v>2283.1428455452824</v>
      </c>
    </row>
    <row r="52" spans="1:11" x14ac:dyDescent="0.35">
      <c r="A52" s="92">
        <v>390</v>
      </c>
      <c r="B52" s="75">
        <f t="shared" si="3"/>
        <v>2291.6300830312962</v>
      </c>
      <c r="C52" s="76">
        <f t="shared" si="3"/>
        <v>2300.1261411595674</v>
      </c>
      <c r="D52" s="75">
        <f t="shared" si="3"/>
        <v>2308.6310007069028</v>
      </c>
      <c r="E52" s="76">
        <f t="shared" si="3"/>
        <v>2317.1446425135864</v>
      </c>
      <c r="F52" s="75">
        <f t="shared" si="3"/>
        <v>2325.6670474829862</v>
      </c>
      <c r="G52" s="76">
        <f t="shared" si="3"/>
        <v>2334.1981965811674</v>
      </c>
      <c r="H52" s="75">
        <f t="shared" si="3"/>
        <v>2342.7380708365072</v>
      </c>
      <c r="I52" s="76">
        <f t="shared" si="3"/>
        <v>2351.2866513393164</v>
      </c>
      <c r="J52" s="75">
        <f t="shared" si="3"/>
        <v>2359.8439192414585</v>
      </c>
      <c r="K52" s="77">
        <f t="shared" si="3"/>
        <v>2368.4098557559769</v>
      </c>
    </row>
    <row r="53" spans="1:11" x14ac:dyDescent="0.35">
      <c r="A53" s="95">
        <v>400</v>
      </c>
      <c r="B53" s="96">
        <f t="shared" si="3"/>
        <v>2376.9844421567227</v>
      </c>
      <c r="C53" s="97">
        <f t="shared" si="3"/>
        <v>2385.5676597779889</v>
      </c>
      <c r="D53" s="96">
        <f t="shared" si="3"/>
        <v>2394.1594900141436</v>
      </c>
      <c r="E53" s="97">
        <f t="shared" si="3"/>
        <v>2402.7599143192688</v>
      </c>
      <c r="F53" s="96">
        <f t="shared" si="3"/>
        <v>2411.3689142068019</v>
      </c>
      <c r="G53" s="97">
        <f t="shared" si="3"/>
        <v>2419.9864712491817</v>
      </c>
      <c r="H53" s="96">
        <f t="shared" si="3"/>
        <v>2428.6125670774918</v>
      </c>
      <c r="I53" s="97">
        <f t="shared" si="3"/>
        <v>2437.2471833811182</v>
      </c>
      <c r="J53" s="96">
        <f t="shared" si="3"/>
        <v>2445.8903019073937</v>
      </c>
      <c r="K53" s="98">
        <f t="shared" si="3"/>
        <v>2454.5419044612627</v>
      </c>
    </row>
    <row r="54" spans="1:11" x14ac:dyDescent="0.35">
      <c r="A54" s="92">
        <v>410</v>
      </c>
      <c r="B54" s="75">
        <f t="shared" si="3"/>
        <v>2463.2019729049348</v>
      </c>
      <c r="C54" s="76">
        <f t="shared" si="3"/>
        <v>2471.8704891575508</v>
      </c>
      <c r="D54" s="75">
        <f t="shared" si="3"/>
        <v>2480.5474351948433</v>
      </c>
      <c r="E54" s="76">
        <f t="shared" si="3"/>
        <v>2489.2327930488127</v>
      </c>
      <c r="F54" s="75">
        <f t="shared" si="3"/>
        <v>2497.9265448073847</v>
      </c>
      <c r="G54" s="76">
        <f t="shared" si="3"/>
        <v>2506.6286726140984</v>
      </c>
      <c r="H54" s="75">
        <f t="shared" si="3"/>
        <v>2515.3391586677722</v>
      </c>
      <c r="I54" s="76">
        <f t="shared" si="3"/>
        <v>2524.0579852221854</v>
      </c>
      <c r="J54" s="75">
        <f t="shared" si="3"/>
        <v>2532.7851345857594</v>
      </c>
      <c r="K54" s="77">
        <f t="shared" si="3"/>
        <v>2541.5205891212449</v>
      </c>
    </row>
    <row r="55" spans="1:11" x14ac:dyDescent="0.35">
      <c r="A55" s="92">
        <v>420</v>
      </c>
      <c r="B55" s="75">
        <f t="shared" si="3"/>
        <v>2550.2643312454047</v>
      </c>
      <c r="C55" s="76">
        <f t="shared" si="3"/>
        <v>2559.0163434287028</v>
      </c>
      <c r="D55" s="75">
        <f t="shared" si="3"/>
        <v>2567.7766081949972</v>
      </c>
      <c r="E55" s="76">
        <f t="shared" si="3"/>
        <v>2576.5451081212377</v>
      </c>
      <c r="F55" s="75">
        <f t="shared" si="3"/>
        <v>2585.3218258371562</v>
      </c>
      <c r="G55" s="76">
        <f t="shared" si="3"/>
        <v>2594.1067440249708</v>
      </c>
      <c r="H55" s="75">
        <f t="shared" si="3"/>
        <v>2602.8998454190842</v>
      </c>
      <c r="I55" s="76">
        <f t="shared" si="3"/>
        <v>2611.7011128057916</v>
      </c>
      <c r="J55" s="75">
        <f t="shared" si="3"/>
        <v>2620.510529022984</v>
      </c>
      <c r="K55" s="77">
        <f t="shared" si="3"/>
        <v>2629.3280769598568</v>
      </c>
    </row>
    <row r="56" spans="1:11" x14ac:dyDescent="0.35">
      <c r="A56" s="92">
        <v>430</v>
      </c>
      <c r="B56" s="75">
        <f t="shared" si="3"/>
        <v>2638.1537395566252</v>
      </c>
      <c r="C56" s="76">
        <f t="shared" si="3"/>
        <v>2646.9874998042314</v>
      </c>
      <c r="D56" s="75">
        <f t="shared" si="3"/>
        <v>2655.8293407440678</v>
      </c>
      <c r="E56" s="76">
        <f t="shared" si="3"/>
        <v>2664.6792454676865</v>
      </c>
      <c r="F56" s="75">
        <f t="shared" si="3"/>
        <v>2673.5371971165273</v>
      </c>
      <c r="G56" s="76">
        <f t="shared" si="3"/>
        <v>2682.4031788816369</v>
      </c>
      <c r="H56" s="75">
        <f t="shared" si="3"/>
        <v>2691.2771740033918</v>
      </c>
      <c r="I56" s="76">
        <f t="shared" si="3"/>
        <v>2700.1591657712302</v>
      </c>
      <c r="J56" s="75">
        <f t="shared" si="3"/>
        <v>2709.0491375233742</v>
      </c>
      <c r="K56" s="77">
        <f t="shared" si="3"/>
        <v>2717.9470726465693</v>
      </c>
    </row>
    <row r="57" spans="1:11" x14ac:dyDescent="0.35">
      <c r="A57" s="92">
        <v>440</v>
      </c>
      <c r="B57" s="75">
        <f t="shared" si="3"/>
        <v>2726.8529545758106</v>
      </c>
      <c r="C57" s="76">
        <f t="shared" si="3"/>
        <v>2735.7667667940814</v>
      </c>
      <c r="D57" s="75">
        <f t="shared" si="3"/>
        <v>2744.6884928320906</v>
      </c>
      <c r="E57" s="76">
        <f t="shared" si="3"/>
        <v>2753.6181162680114</v>
      </c>
      <c r="F57" s="75">
        <f t="shared" si="3"/>
        <v>2762.5556207272234</v>
      </c>
      <c r="G57" s="76">
        <f t="shared" si="3"/>
        <v>2771.5009898820572</v>
      </c>
      <c r="H57" s="75">
        <f t="shared" si="3"/>
        <v>2780.4542074515352</v>
      </c>
      <c r="I57" s="76">
        <f t="shared" si="3"/>
        <v>2789.4152572011271</v>
      </c>
      <c r="J57" s="75">
        <f t="shared" si="3"/>
        <v>2798.3841229424906</v>
      </c>
      <c r="K57" s="77">
        <f t="shared" si="3"/>
        <v>2807.3607885332312</v>
      </c>
    </row>
    <row r="58" spans="1:11" x14ac:dyDescent="0.35">
      <c r="A58" s="93">
        <v>450</v>
      </c>
      <c r="B58" s="79">
        <f t="shared" si="3"/>
        <v>2816.3452378766478</v>
      </c>
      <c r="C58" s="80">
        <f t="shared" si="3"/>
        <v>2825.3374549214941</v>
      </c>
      <c r="D58" s="79">
        <f t="shared" si="3"/>
        <v>2834.3374236617306</v>
      </c>
      <c r="E58" s="80">
        <f t="shared" si="3"/>
        <v>2843.3451281362873</v>
      </c>
      <c r="F58" s="79">
        <f t="shared" si="3"/>
        <v>2852.3605524288218</v>
      </c>
      <c r="G58" s="80">
        <f t="shared" si="3"/>
        <v>2861.3836806674854</v>
      </c>
      <c r="H58" s="79">
        <f t="shared" si="3"/>
        <v>2870.4144970246821</v>
      </c>
      <c r="I58" s="80">
        <f t="shared" si="3"/>
        <v>2879.4529857168395</v>
      </c>
      <c r="J58" s="99">
        <f t="shared" si="3"/>
        <v>2888.4991310041746</v>
      </c>
      <c r="K58" s="81">
        <f t="shared" si="3"/>
        <v>2897.5529171904614</v>
      </c>
    </row>
    <row r="59" spans="1:11" x14ac:dyDescent="0.35">
      <c r="A59" s="94">
        <v>460</v>
      </c>
      <c r="B59" s="88">
        <f t="shared" si="3"/>
        <v>2906.6143286228094</v>
      </c>
      <c r="C59" s="89">
        <f t="shared" si="3"/>
        <v>2915.6833496914264</v>
      </c>
      <c r="D59" s="88">
        <f t="shared" si="3"/>
        <v>2924.7599648294026</v>
      </c>
      <c r="E59" s="89">
        <f t="shared" si="3"/>
        <v>2933.844158512481</v>
      </c>
      <c r="F59" s="88">
        <f t="shared" si="3"/>
        <v>2942.9359152588386</v>
      </c>
      <c r="G59" s="89">
        <f t="shared" si="3"/>
        <v>2952.035219628865</v>
      </c>
      <c r="H59" s="88">
        <f t="shared" si="3"/>
        <v>2961.1420562249427</v>
      </c>
      <c r="I59" s="89">
        <f t="shared" si="3"/>
        <v>2970.2564096912338</v>
      </c>
      <c r="J59" s="88">
        <f t="shared" si="3"/>
        <v>2979.3782647134594</v>
      </c>
      <c r="K59" s="90">
        <f t="shared" si="3"/>
        <v>2988.5076060186902</v>
      </c>
    </row>
    <row r="60" spans="1:11" x14ac:dyDescent="0.35">
      <c r="A60" s="92">
        <v>470</v>
      </c>
      <c r="B60" s="75">
        <f t="shared" si="3"/>
        <v>2997.6444183751341</v>
      </c>
      <c r="C60" s="76">
        <f t="shared" si="3"/>
        <v>3006.7886865919204</v>
      </c>
      <c r="D60" s="75">
        <f t="shared" si="3"/>
        <v>3015.9403955188982</v>
      </c>
      <c r="E60" s="76">
        <f t="shared" si="3"/>
        <v>3025.0995300464201</v>
      </c>
      <c r="F60" s="75">
        <f t="shared" si="3"/>
        <v>3034.2660751051458</v>
      </c>
      <c r="G60" s="76">
        <f t="shared" si="3"/>
        <v>3043.440015665828</v>
      </c>
      <c r="H60" s="75">
        <f t="shared" si="3"/>
        <v>3052.6213367391188</v>
      </c>
      <c r="I60" s="76">
        <f t="shared" si="3"/>
        <v>3061.8100233753576</v>
      </c>
      <c r="J60" s="75">
        <f t="shared" si="3"/>
        <v>3071.0060606643829</v>
      </c>
      <c r="K60" s="77">
        <f t="shared" si="3"/>
        <v>3080.2094337353169</v>
      </c>
    </row>
    <row r="61" spans="1:11" x14ac:dyDescent="0.35">
      <c r="A61" s="92">
        <v>480</v>
      </c>
      <c r="B61" s="75">
        <f t="shared" si="3"/>
        <v>3089.4201277563902</v>
      </c>
      <c r="C61" s="76">
        <f t="shared" si="3"/>
        <v>3098.6381279347247</v>
      </c>
      <c r="D61" s="75">
        <f t="shared" si="3"/>
        <v>3107.8634195161549</v>
      </c>
      <c r="E61" s="76">
        <f t="shared" si="3"/>
        <v>3117.0959877850228</v>
      </c>
      <c r="F61" s="75">
        <f t="shared" si="3"/>
        <v>3126.3358180639934</v>
      </c>
      <c r="G61" s="76">
        <f t="shared" si="3"/>
        <v>3135.5828957138629</v>
      </c>
      <c r="H61" s="75">
        <f t="shared" si="3"/>
        <v>3144.8372061333694</v>
      </c>
      <c r="I61" s="76">
        <f t="shared" si="3"/>
        <v>3154.0987347590039</v>
      </c>
      <c r="J61" s="75">
        <f t="shared" si="3"/>
        <v>3163.3674670648265</v>
      </c>
      <c r="K61" s="77">
        <f t="shared" si="3"/>
        <v>3172.6433885622787</v>
      </c>
    </row>
    <row r="62" spans="1:11" x14ac:dyDescent="0.35">
      <c r="A62" s="92">
        <v>490</v>
      </c>
      <c r="B62" s="75">
        <f t="shared" ref="B62:K77" si="4">((($A62+B$12)/1000)^$B$7)*$B$6*3600*(($K$6/1000)-(0.2*(($A62+B$12)/1000)))</f>
        <v>3181.9264848000003</v>
      </c>
      <c r="C62" s="76">
        <f t="shared" si="4"/>
        <v>3191.2167413636485</v>
      </c>
      <c r="D62" s="75">
        <f t="shared" si="4"/>
        <v>3200.5141438757159</v>
      </c>
      <c r="E62" s="76">
        <f t="shared" si="4"/>
        <v>3209.8186779953485</v>
      </c>
      <c r="F62" s="75">
        <f t="shared" si="4"/>
        <v>3219.1303294181712</v>
      </c>
      <c r="G62" s="76">
        <f t="shared" si="4"/>
        <v>3228.4490838761062</v>
      </c>
      <c r="H62" s="75">
        <f t="shared" si="4"/>
        <v>3237.7749271371995</v>
      </c>
      <c r="I62" s="76">
        <f t="shared" si="4"/>
        <v>3247.1078450054433</v>
      </c>
      <c r="J62" s="75">
        <f t="shared" si="4"/>
        <v>3256.4478233206078</v>
      </c>
      <c r="K62" s="77">
        <f t="shared" si="4"/>
        <v>3265.7948479580609</v>
      </c>
    </row>
    <row r="63" spans="1:11" x14ac:dyDescent="0.35">
      <c r="A63" s="93">
        <v>500</v>
      </c>
      <c r="B63" s="79">
        <f t="shared" si="4"/>
        <v>3275.1489048286035</v>
      </c>
      <c r="C63" s="104">
        <f t="shared" si="4"/>
        <v>3284.5099798782949</v>
      </c>
      <c r="D63" s="103">
        <f t="shared" si="4"/>
        <v>3293.8780590882861</v>
      </c>
      <c r="E63" s="104">
        <f t="shared" si="4"/>
        <v>3303.253128474651</v>
      </c>
      <c r="F63" s="103">
        <f t="shared" si="4"/>
        <v>3312.6351740882214</v>
      </c>
      <c r="G63" s="104">
        <f t="shared" si="4"/>
        <v>3322.024182014417</v>
      </c>
      <c r="H63" s="103">
        <f t="shared" si="4"/>
        <v>3331.4201383730874</v>
      </c>
      <c r="I63" s="104">
        <f t="shared" si="4"/>
        <v>3340.8230293183442</v>
      </c>
      <c r="J63" s="103">
        <f t="shared" si="4"/>
        <v>3350.2328410383989</v>
      </c>
      <c r="K63" s="105">
        <f t="shared" si="4"/>
        <v>3359.6495597554031</v>
      </c>
    </row>
    <row r="64" spans="1:11" x14ac:dyDescent="0.35">
      <c r="A64" s="94">
        <v>510</v>
      </c>
      <c r="B64" s="123">
        <f t="shared" si="4"/>
        <v>3369.0731717252875</v>
      </c>
      <c r="C64" s="124">
        <f t="shared" si="4"/>
        <v>3378.5036632376073</v>
      </c>
      <c r="D64" s="123">
        <f t="shared" si="4"/>
        <v>3387.9410206153775</v>
      </c>
      <c r="E64" s="124">
        <f t="shared" si="4"/>
        <v>3397.385230214918</v>
      </c>
      <c r="F64" s="123">
        <f t="shared" si="4"/>
        <v>3406.8362784257019</v>
      </c>
      <c r="G64" s="124">
        <f t="shared" si="4"/>
        <v>3416.2941516701962</v>
      </c>
      <c r="H64" s="123">
        <f t="shared" si="4"/>
        <v>3425.7588364037092</v>
      </c>
      <c r="I64" s="124">
        <f t="shared" si="4"/>
        <v>3435.2303191142414</v>
      </c>
      <c r="J64" s="123">
        <f t="shared" si="4"/>
        <v>3444.7085863223283</v>
      </c>
      <c r="K64" s="125">
        <f t="shared" si="4"/>
        <v>3454.193624580892</v>
      </c>
    </row>
    <row r="65" spans="1:11" x14ac:dyDescent="0.35">
      <c r="A65" s="92">
        <v>520</v>
      </c>
      <c r="B65" s="101">
        <f t="shared" si="4"/>
        <v>3463.6854204750944</v>
      </c>
      <c r="C65" s="100">
        <f t="shared" si="4"/>
        <v>3473.1839606221824</v>
      </c>
      <c r="D65" s="101">
        <f t="shared" si="4"/>
        <v>3482.6892316713479</v>
      </c>
      <c r="E65" s="100">
        <f t="shared" si="4"/>
        <v>3492.201220303572</v>
      </c>
      <c r="F65" s="101">
        <f t="shared" si="4"/>
        <v>3501.719913231489</v>
      </c>
      <c r="G65" s="100">
        <f t="shared" si="4"/>
        <v>3511.2452971992338</v>
      </c>
      <c r="H65" s="101">
        <f t="shared" si="4"/>
        <v>3520.7773589823032</v>
      </c>
      <c r="I65" s="100">
        <f t="shared" si="4"/>
        <v>3530.3160853874087</v>
      </c>
      <c r="J65" s="101">
        <f t="shared" si="4"/>
        <v>3539.8614632523359</v>
      </c>
      <c r="K65" s="102">
        <f t="shared" si="4"/>
        <v>3549.4134794458105</v>
      </c>
    </row>
    <row r="66" spans="1:11" x14ac:dyDescent="0.35">
      <c r="A66" s="92">
        <v>530</v>
      </c>
      <c r="B66" s="101">
        <f t="shared" si="4"/>
        <v>3558.9721208673418</v>
      </c>
      <c r="C66" s="100">
        <f t="shared" si="4"/>
        <v>3568.5373744471049</v>
      </c>
      <c r="D66" s="101">
        <f t="shared" si="4"/>
        <v>3578.1092271457819</v>
      </c>
      <c r="E66" s="100">
        <f t="shared" si="4"/>
        <v>3587.6876659544382</v>
      </c>
      <c r="F66" s="101">
        <f t="shared" si="4"/>
        <v>3597.2726778943797</v>
      </c>
      <c r="G66" s="100">
        <f t="shared" si="4"/>
        <v>3606.8642500170185</v>
      </c>
      <c r="H66" s="101">
        <f t="shared" si="4"/>
        <v>3616.4623694037409</v>
      </c>
      <c r="I66" s="100">
        <f t="shared" si="4"/>
        <v>3626.0670231657682</v>
      </c>
      <c r="J66" s="101">
        <f t="shared" si="4"/>
        <v>3635.6781984440286</v>
      </c>
      <c r="K66" s="102">
        <f t="shared" si="4"/>
        <v>3645.2958824090192</v>
      </c>
    </row>
    <row r="67" spans="1:11" x14ac:dyDescent="0.35">
      <c r="A67" s="92">
        <v>540</v>
      </c>
      <c r="B67" s="101">
        <f t="shared" si="4"/>
        <v>3654.9200622606836</v>
      </c>
      <c r="C67" s="100">
        <f t="shared" si="4"/>
        <v>3664.5507252282723</v>
      </c>
      <c r="D67" s="101">
        <f t="shared" si="4"/>
        <v>3674.1878585702161</v>
      </c>
      <c r="E67" s="100">
        <f t="shared" si="4"/>
        <v>3683.8314495740005</v>
      </c>
      <c r="F67" s="101">
        <f t="shared" si="4"/>
        <v>3693.4814855560317</v>
      </c>
      <c r="G67" s="100">
        <f t="shared" si="4"/>
        <v>3703.1379538615138</v>
      </c>
      <c r="H67" s="101">
        <f t="shared" si="4"/>
        <v>3712.8008418643226</v>
      </c>
      <c r="I67" s="100">
        <f t="shared" si="4"/>
        <v>3722.470136966876</v>
      </c>
      <c r="J67" s="101">
        <f t="shared" si="4"/>
        <v>3732.1458266000141</v>
      </c>
      <c r="K67" s="102">
        <f t="shared" si="4"/>
        <v>3741.827898222868</v>
      </c>
    </row>
    <row r="68" spans="1:11" x14ac:dyDescent="0.35">
      <c r="A68" s="93">
        <v>550</v>
      </c>
      <c r="B68" s="103">
        <f t="shared" si="4"/>
        <v>3751.5163393227449</v>
      </c>
      <c r="C68" s="104">
        <f t="shared" si="4"/>
        <v>3761.2111374150008</v>
      </c>
      <c r="D68" s="103">
        <f t="shared" si="4"/>
        <v>3770.9122800429191</v>
      </c>
      <c r="E68" s="104">
        <f t="shared" si="4"/>
        <v>3780.6197547775878</v>
      </c>
      <c r="F68" s="103">
        <f t="shared" si="4"/>
        <v>3790.3335492177853</v>
      </c>
      <c r="G68" s="104">
        <f t="shared" si="4"/>
        <v>3800.0536509898534</v>
      </c>
      <c r="H68" s="103">
        <f t="shared" si="4"/>
        <v>3809.780047747583</v>
      </c>
      <c r="I68" s="104">
        <f t="shared" si="4"/>
        <v>3819.512727172098</v>
      </c>
      <c r="J68" s="103">
        <f t="shared" si="4"/>
        <v>3829.2516769717295</v>
      </c>
      <c r="K68" s="105">
        <f t="shared" si="4"/>
        <v>3838.9968848819071</v>
      </c>
    </row>
    <row r="69" spans="1:11" x14ac:dyDescent="0.35">
      <c r="A69" s="92">
        <v>560</v>
      </c>
      <c r="B69" s="101">
        <f t="shared" si="4"/>
        <v>3848.7483386650451</v>
      </c>
      <c r="C69" s="100">
        <f t="shared" si="4"/>
        <v>3858.5060261104154</v>
      </c>
      <c r="D69" s="101">
        <f t="shared" si="4"/>
        <v>3868.2699350340449</v>
      </c>
      <c r="E69" s="100">
        <f t="shared" si="4"/>
        <v>3878.0400532785929</v>
      </c>
      <c r="F69" s="101">
        <f t="shared" si="4"/>
        <v>3887.8163687132501</v>
      </c>
      <c r="G69" s="100">
        <f t="shared" si="4"/>
        <v>3897.5988692336114</v>
      </c>
      <c r="H69" s="101">
        <f t="shared" si="4"/>
        <v>3907.3875427615735</v>
      </c>
      <c r="I69" s="100">
        <f t="shared" si="4"/>
        <v>3917.1823772452212</v>
      </c>
      <c r="J69" s="101">
        <f t="shared" si="4"/>
        <v>3926.9833606587176</v>
      </c>
      <c r="K69" s="102">
        <f t="shared" si="4"/>
        <v>3936.7904810021946</v>
      </c>
    </row>
    <row r="70" spans="1:11" x14ac:dyDescent="0.35">
      <c r="A70" s="92">
        <v>570</v>
      </c>
      <c r="B70" s="101">
        <f t="shared" si="4"/>
        <v>3946.6037263016428</v>
      </c>
      <c r="C70" s="100">
        <f t="shared" si="4"/>
        <v>3956.4230846088035</v>
      </c>
      <c r="D70" s="101">
        <f t="shared" si="4"/>
        <v>3966.2485440010614</v>
      </c>
      <c r="E70" s="100">
        <f t="shared" si="4"/>
        <v>3976.0800925813392</v>
      </c>
      <c r="F70" s="101">
        <f t="shared" si="4"/>
        <v>3985.917718477986</v>
      </c>
      <c r="G70" s="100">
        <f t="shared" si="4"/>
        <v>3995.7614098446761</v>
      </c>
      <c r="H70" s="101">
        <f t="shared" si="4"/>
        <v>4005.6111548603026</v>
      </c>
      <c r="I70" s="100">
        <f t="shared" si="4"/>
        <v>4015.4669417288737</v>
      </c>
      <c r="J70" s="101">
        <f t="shared" si="4"/>
        <v>4025.3287586794067</v>
      </c>
      <c r="K70" s="102">
        <f t="shared" si="4"/>
        <v>4035.1965939658248</v>
      </c>
    </row>
    <row r="71" spans="1:11" x14ac:dyDescent="0.35">
      <c r="A71" s="92">
        <v>580</v>
      </c>
      <c r="B71" s="101">
        <f t="shared" si="4"/>
        <v>4045.0704358668559</v>
      </c>
      <c r="C71" s="100">
        <f t="shared" si="4"/>
        <v>4054.9502726859318</v>
      </c>
      <c r="D71" s="101">
        <f t="shared" si="4"/>
        <v>4064.8360927510821</v>
      </c>
      <c r="E71" s="100">
        <f t="shared" si="4"/>
        <v>4074.7278844148386</v>
      </c>
      <c r="F71" s="101">
        <f t="shared" si="4"/>
        <v>4084.6256360541315</v>
      </c>
      <c r="G71" s="100">
        <f t="shared" si="4"/>
        <v>4094.5293360701876</v>
      </c>
      <c r="H71" s="101">
        <f t="shared" si="4"/>
        <v>4104.4389728884407</v>
      </c>
      <c r="I71" s="100">
        <f t="shared" si="4"/>
        <v>4114.3545349584192</v>
      </c>
      <c r="J71" s="101">
        <f t="shared" si="4"/>
        <v>4124.2760107536624</v>
      </c>
      <c r="K71" s="102">
        <f t="shared" si="4"/>
        <v>4134.2033887716107</v>
      </c>
    </row>
    <row r="72" spans="1:11" x14ac:dyDescent="0.35">
      <c r="A72" s="92">
        <v>590</v>
      </c>
      <c r="B72" s="101">
        <f t="shared" si="4"/>
        <v>4144.1366575335169</v>
      </c>
      <c r="C72" s="100">
        <f t="shared" si="4"/>
        <v>4154.0758055843462</v>
      </c>
      <c r="D72" s="101">
        <f t="shared" si="4"/>
        <v>4164.0208214926834</v>
      </c>
      <c r="E72" s="100">
        <f t="shared" si="4"/>
        <v>4173.9716938506353</v>
      </c>
      <c r="F72" s="101">
        <f t="shared" si="4"/>
        <v>4183.9284112737332</v>
      </c>
      <c r="G72" s="100">
        <f t="shared" si="4"/>
        <v>4193.8909624008475</v>
      </c>
      <c r="H72" s="101">
        <f t="shared" si="4"/>
        <v>4203.8593358940861</v>
      </c>
      <c r="I72" s="100">
        <f t="shared" si="4"/>
        <v>4213.8335204387049</v>
      </c>
      <c r="J72" s="101">
        <f t="shared" si="4"/>
        <v>4223.813504743016</v>
      </c>
      <c r="K72" s="102">
        <f t="shared" si="4"/>
        <v>4233.79927753829</v>
      </c>
    </row>
    <row r="73" spans="1:11" x14ac:dyDescent="0.35">
      <c r="A73" s="93">
        <v>600</v>
      </c>
      <c r="B73" s="103">
        <f t="shared" si="4"/>
        <v>4243.7908275786749</v>
      </c>
      <c r="C73" s="104">
        <f t="shared" si="4"/>
        <v>4253.7881436410971</v>
      </c>
      <c r="D73" s="103">
        <f t="shared" si="4"/>
        <v>4263.7912145251739</v>
      </c>
      <c r="E73" s="104">
        <f t="shared" si="4"/>
        <v>4273.8000290531209</v>
      </c>
      <c r="F73" s="103">
        <f t="shared" si="4"/>
        <v>4283.814576069668</v>
      </c>
      <c r="G73" s="104">
        <f t="shared" si="4"/>
        <v>4293.834844441968</v>
      </c>
      <c r="H73" s="103">
        <f t="shared" si="4"/>
        <v>4303.8608230595037</v>
      </c>
      <c r="I73" s="104">
        <f t="shared" si="4"/>
        <v>4313.8925008340075</v>
      </c>
      <c r="J73" s="103">
        <f t="shared" si="4"/>
        <v>4323.9298666993709</v>
      </c>
      <c r="K73" s="105">
        <f t="shared" si="4"/>
        <v>4333.9729096115552</v>
      </c>
    </row>
    <row r="74" spans="1:11" x14ac:dyDescent="0.35">
      <c r="A74" s="92">
        <v>610</v>
      </c>
      <c r="B74" s="101">
        <f t="shared" si="4"/>
        <v>4344.0216185485106</v>
      </c>
      <c r="C74" s="100">
        <f t="shared" si="4"/>
        <v>4354.075982510084</v>
      </c>
      <c r="D74" s="101">
        <f t="shared" si="4"/>
        <v>4364.1359905179397</v>
      </c>
      <c r="E74" s="100">
        <f t="shared" si="4"/>
        <v>4374.2016316154713</v>
      </c>
      <c r="F74" s="101">
        <f t="shared" si="4"/>
        <v>4384.2728948677168</v>
      </c>
      <c r="G74" s="100">
        <f t="shared" si="4"/>
        <v>4394.3497693612744</v>
      </c>
      <c r="H74" s="101">
        <f t="shared" si="4"/>
        <v>4404.432244204223</v>
      </c>
      <c r="I74" s="100">
        <f t="shared" si="4"/>
        <v>4414.5203085260327</v>
      </c>
      <c r="J74" s="101">
        <f t="shared" si="4"/>
        <v>4424.6139514774904</v>
      </c>
      <c r="K74" s="102">
        <f t="shared" si="4"/>
        <v>4434.7131622306097</v>
      </c>
    </row>
    <row r="75" spans="1:11" x14ac:dyDescent="0.35">
      <c r="A75" s="92">
        <v>620</v>
      </c>
      <c r="B75" s="101">
        <f t="shared" si="4"/>
        <v>4444.8179299785525</v>
      </c>
      <c r="C75" s="100">
        <f t="shared" si="4"/>
        <v>4454.9282439355511</v>
      </c>
      <c r="D75" s="101">
        <f t="shared" si="4"/>
        <v>4465.0440933368218</v>
      </c>
      <c r="E75" s="100">
        <f t="shared" si="4"/>
        <v>4475.1654674384881</v>
      </c>
      <c r="F75" s="101">
        <f t="shared" si="4"/>
        <v>4485.2923555174993</v>
      </c>
      <c r="G75" s="100">
        <f t="shared" si="4"/>
        <v>4495.4247468715521</v>
      </c>
      <c r="H75" s="101">
        <f t="shared" si="4"/>
        <v>4505.5626308190112</v>
      </c>
      <c r="I75" s="100">
        <f t="shared" si="4"/>
        <v>4515.7059966988318</v>
      </c>
      <c r="J75" s="101">
        <f t="shared" si="4"/>
        <v>4525.8548338704777</v>
      </c>
      <c r="K75" s="102">
        <f t="shared" si="4"/>
        <v>4536.0091317138495</v>
      </c>
    </row>
    <row r="76" spans="1:11" x14ac:dyDescent="0.35">
      <c r="A76" s="92">
        <v>630</v>
      </c>
      <c r="B76" s="101">
        <f t="shared" si="4"/>
        <v>4546.1688796292028</v>
      </c>
      <c r="C76" s="100">
        <f t="shared" si="4"/>
        <v>4556.3340670370681</v>
      </c>
      <c r="D76" s="101">
        <f t="shared" si="4"/>
        <v>4566.5046833781898</v>
      </c>
      <c r="E76" s="100">
        <f t="shared" si="4"/>
        <v>4576.68071811343</v>
      </c>
      <c r="F76" s="101">
        <f t="shared" si="4"/>
        <v>4586.8621607237028</v>
      </c>
      <c r="G76" s="100">
        <f t="shared" si="4"/>
        <v>4597.0490007099033</v>
      </c>
      <c r="H76" s="101">
        <f t="shared" si="4"/>
        <v>4607.2412275928264</v>
      </c>
      <c r="I76" s="100">
        <f t="shared" si="4"/>
        <v>4617.4388309130918</v>
      </c>
      <c r="J76" s="101">
        <f t="shared" si="4"/>
        <v>4627.641800231072</v>
      </c>
      <c r="K76" s="102">
        <f t="shared" si="4"/>
        <v>4637.8501251268217</v>
      </c>
    </row>
    <row r="77" spans="1:11" x14ac:dyDescent="0.35">
      <c r="A77" s="92">
        <v>640</v>
      </c>
      <c r="B77" s="101">
        <f t="shared" si="4"/>
        <v>4648.0637951999997</v>
      </c>
      <c r="C77" s="100">
        <f t="shared" si="4"/>
        <v>4658.2828000698009</v>
      </c>
      <c r="D77" s="101">
        <f t="shared" si="4"/>
        <v>4668.5071293748761</v>
      </c>
      <c r="E77" s="100">
        <f t="shared" si="4"/>
        <v>4678.7367727732717</v>
      </c>
      <c r="F77" s="101">
        <f t="shared" si="4"/>
        <v>4688.971719942343</v>
      </c>
      <c r="G77" s="100">
        <f t="shared" si="4"/>
        <v>4699.2119605787011</v>
      </c>
      <c r="H77" s="101">
        <f t="shared" si="4"/>
        <v>4709.4574843981236</v>
      </c>
      <c r="I77" s="100">
        <f t="shared" si="4"/>
        <v>4719.7082811354958</v>
      </c>
      <c r="J77" s="101">
        <f t="shared" si="4"/>
        <v>4729.9643405447396</v>
      </c>
      <c r="K77" s="102">
        <f t="shared" si="4"/>
        <v>4740.225652398738</v>
      </c>
    </row>
    <row r="78" spans="1:11" x14ac:dyDescent="0.35">
      <c r="A78" s="93">
        <v>650</v>
      </c>
      <c r="B78" s="103">
        <f t="shared" ref="B78:K94" si="5">((($A78+B$12)/1000)^$B$7)*$B$6*3600*(($K$6/1000)-(0.2*(($A78+B$12)/1000)))</f>
        <v>4750.4922064892708</v>
      </c>
      <c r="C78" s="104">
        <f t="shared" si="5"/>
        <v>4760.7639926269458</v>
      </c>
      <c r="D78" s="103">
        <f t="shared" si="5"/>
        <v>4771.0410006411248</v>
      </c>
      <c r="E78" s="104">
        <f t="shared" si="5"/>
        <v>4781.3232203798616</v>
      </c>
      <c r="F78" s="103">
        <f t="shared" si="5"/>
        <v>4791.6106417098299</v>
      </c>
      <c r="G78" s="104">
        <f t="shared" si="5"/>
        <v>4801.9032545162554</v>
      </c>
      <c r="H78" s="103">
        <f t="shared" si="5"/>
        <v>4812.2010487028529</v>
      </c>
      <c r="I78" s="104">
        <f t="shared" si="5"/>
        <v>4822.5040141917543</v>
      </c>
      <c r="J78" s="103">
        <f t="shared" si="5"/>
        <v>4832.8121409234482</v>
      </c>
      <c r="K78" s="105">
        <f t="shared" si="5"/>
        <v>4843.1254188567054</v>
      </c>
    </row>
    <row r="79" spans="1:11" x14ac:dyDescent="0.35">
      <c r="A79" s="92">
        <v>660</v>
      </c>
      <c r="B79" s="101">
        <f t="shared" si="5"/>
        <v>4853.4438379685198</v>
      </c>
      <c r="C79" s="100">
        <f t="shared" si="5"/>
        <v>4863.7673882540394</v>
      </c>
      <c r="D79" s="101">
        <f t="shared" si="5"/>
        <v>4874.0960597265039</v>
      </c>
      <c r="E79" s="100">
        <f t="shared" si="5"/>
        <v>4884.4298424171766</v>
      </c>
      <c r="F79" s="101">
        <f t="shared" si="5"/>
        <v>4894.7687263752841</v>
      </c>
      <c r="G79" s="100">
        <f t="shared" si="5"/>
        <v>4905.1127016679447</v>
      </c>
      <c r="H79" s="101">
        <f t="shared" si="5"/>
        <v>4915.4617583801164</v>
      </c>
      <c r="I79" s="100">
        <f t="shared" si="5"/>
        <v>4925.8158866145168</v>
      </c>
      <c r="J79" s="101">
        <f t="shared" si="5"/>
        <v>4936.1750764915796</v>
      </c>
      <c r="K79" s="102">
        <f t="shared" si="5"/>
        <v>4946.5393181493755</v>
      </c>
    </row>
    <row r="80" spans="1:11" x14ac:dyDescent="0.35">
      <c r="A80" s="92">
        <v>670</v>
      </c>
      <c r="B80" s="101">
        <f t="shared" si="5"/>
        <v>4956.9086017435566</v>
      </c>
      <c r="C80" s="100">
        <f t="shared" si="5"/>
        <v>4967.2829174472927</v>
      </c>
      <c r="D80" s="101">
        <f t="shared" si="5"/>
        <v>4977.6622554512151</v>
      </c>
      <c r="E80" s="100">
        <f t="shared" si="5"/>
        <v>4988.0466059633418</v>
      </c>
      <c r="F80" s="101">
        <f t="shared" si="5"/>
        <v>4998.4359592090314</v>
      </c>
      <c r="G80" s="100">
        <f t="shared" si="5"/>
        <v>5008.8303054309099</v>
      </c>
      <c r="H80" s="101">
        <f t="shared" si="5"/>
        <v>5019.2296348888185</v>
      </c>
      <c r="I80" s="100">
        <f t="shared" si="5"/>
        <v>5029.6339378597495</v>
      </c>
      <c r="J80" s="101">
        <f t="shared" si="5"/>
        <v>5040.0432046377828</v>
      </c>
      <c r="K80" s="102">
        <f t="shared" si="5"/>
        <v>5050.4574255340349</v>
      </c>
    </row>
    <row r="81" spans="1:11" x14ac:dyDescent="0.35">
      <c r="A81" s="92">
        <v>680</v>
      </c>
      <c r="B81" s="101">
        <f t="shared" si="5"/>
        <v>5060.8765908765918</v>
      </c>
      <c r="C81" s="100">
        <f t="shared" si="5"/>
        <v>5071.3006910104532</v>
      </c>
      <c r="D81" s="101">
        <f t="shared" si="5"/>
        <v>5081.7297162974764</v>
      </c>
      <c r="E81" s="100">
        <f t="shared" si="5"/>
        <v>5092.1636571163053</v>
      </c>
      <c r="F81" s="101">
        <f t="shared" si="5"/>
        <v>5102.602503862332</v>
      </c>
      <c r="G81" s="100">
        <f t="shared" si="5"/>
        <v>5113.0462469476179</v>
      </c>
      <c r="H81" s="101">
        <f t="shared" si="5"/>
        <v>5123.4948768008553</v>
      </c>
      <c r="I81" s="100">
        <f t="shared" si="5"/>
        <v>5133.9483838672968</v>
      </c>
      <c r="J81" s="101">
        <f t="shared" si="5"/>
        <v>5144.4067586086967</v>
      </c>
      <c r="K81" s="102">
        <f t="shared" si="5"/>
        <v>5154.8699915032703</v>
      </c>
    </row>
    <row r="82" spans="1:11" x14ac:dyDescent="0.35">
      <c r="A82" s="92">
        <v>690</v>
      </c>
      <c r="B82" s="101">
        <f t="shared" si="5"/>
        <v>5165.3380730456183</v>
      </c>
      <c r="C82" s="100">
        <f t="shared" si="5"/>
        <v>5175.8109937466834</v>
      </c>
      <c r="D82" s="101">
        <f t="shared" si="5"/>
        <v>5186.2887441336861</v>
      </c>
      <c r="E82" s="100">
        <f t="shared" si="5"/>
        <v>5196.771314750079</v>
      </c>
      <c r="F82" s="101">
        <f t="shared" si="5"/>
        <v>5207.2586961554771</v>
      </c>
      <c r="G82" s="100">
        <f t="shared" si="5"/>
        <v>5217.7508789256153</v>
      </c>
      <c r="H82" s="101">
        <f t="shared" si="5"/>
        <v>5228.2478536522885</v>
      </c>
      <c r="I82" s="100">
        <f t="shared" si="5"/>
        <v>5238.7496109432977</v>
      </c>
      <c r="J82" s="101">
        <f t="shared" si="5"/>
        <v>5249.2561414223928</v>
      </c>
      <c r="K82" s="102">
        <f t="shared" si="5"/>
        <v>5259.7674357292217</v>
      </c>
    </row>
    <row r="83" spans="1:11" x14ac:dyDescent="0.35">
      <c r="A83" s="93">
        <v>700</v>
      </c>
      <c r="B83" s="103">
        <f t="shared" si="5"/>
        <v>5270.2834845192792</v>
      </c>
      <c r="C83" s="104">
        <f t="shared" si="5"/>
        <v>5280.8042784638437</v>
      </c>
      <c r="D83" s="103">
        <f t="shared" si="5"/>
        <v>5291.3298082499359</v>
      </c>
      <c r="E83" s="104">
        <f t="shared" si="5"/>
        <v>5301.860064580258</v>
      </c>
      <c r="F83" s="103">
        <f t="shared" si="5"/>
        <v>5312.3950381731411</v>
      </c>
      <c r="G83" s="104">
        <f t="shared" si="5"/>
        <v>5322.9347197624948</v>
      </c>
      <c r="H83" s="103">
        <f t="shared" si="5"/>
        <v>5333.4791000977584</v>
      </c>
      <c r="I83" s="104">
        <f t="shared" si="5"/>
        <v>5344.028169943841</v>
      </c>
      <c r="J83" s="103">
        <f t="shared" si="5"/>
        <v>5354.5819200810729</v>
      </c>
      <c r="K83" s="105">
        <f t="shared" si="5"/>
        <v>5365.1403413051612</v>
      </c>
    </row>
    <row r="84" spans="1:11" x14ac:dyDescent="0.35">
      <c r="A84" s="92">
        <v>710</v>
      </c>
      <c r="B84" s="101">
        <f t="shared" si="5"/>
        <v>5375.7034244271254</v>
      </c>
      <c r="C84" s="100">
        <f t="shared" si="5"/>
        <v>5386.2711602732579</v>
      </c>
      <c r="D84" s="101">
        <f t="shared" si="5"/>
        <v>5396.8435396850637</v>
      </c>
      <c r="E84" s="100">
        <f t="shared" si="5"/>
        <v>5407.4205535192195</v>
      </c>
      <c r="F84" s="101">
        <f t="shared" si="5"/>
        <v>5418.0021926475174</v>
      </c>
      <c r="G84" s="100">
        <f t="shared" si="5"/>
        <v>5428.5884479568149</v>
      </c>
      <c r="H84" s="101">
        <f t="shared" si="5"/>
        <v>5439.179310348989</v>
      </c>
      <c r="I84" s="100">
        <f t="shared" si="5"/>
        <v>5449.7747707408771</v>
      </c>
      <c r="J84" s="101">
        <f t="shared" si="5"/>
        <v>5460.3748200642422</v>
      </c>
      <c r="K84" s="102">
        <f t="shared" si="5"/>
        <v>5470.979449265712</v>
      </c>
    </row>
    <row r="85" spans="1:11" x14ac:dyDescent="0.35">
      <c r="A85" s="92">
        <v>720</v>
      </c>
      <c r="B85" s="101">
        <f t="shared" si="5"/>
        <v>5481.5886493067355</v>
      </c>
      <c r="C85" s="100">
        <f t="shared" si="5"/>
        <v>5492.202411163531</v>
      </c>
      <c r="D85" s="101">
        <f t="shared" si="5"/>
        <v>5502.8207258270431</v>
      </c>
      <c r="E85" s="100">
        <f t="shared" si="5"/>
        <v>5513.4435843028859</v>
      </c>
      <c r="F85" s="101">
        <f t="shared" si="5"/>
        <v>5524.0709776113054</v>
      </c>
      <c r="G85" s="100">
        <f t="shared" si="5"/>
        <v>5534.7028967871238</v>
      </c>
      <c r="H85" s="101">
        <f t="shared" si="5"/>
        <v>5545.3393328796938</v>
      </c>
      <c r="I85" s="100">
        <f t="shared" si="5"/>
        <v>5555.9802769528533</v>
      </c>
      <c r="J85" s="101">
        <f t="shared" si="5"/>
        <v>5566.6257200848777</v>
      </c>
      <c r="K85" s="102">
        <f t="shared" si="5"/>
        <v>5577.2756533684333</v>
      </c>
    </row>
    <row r="86" spans="1:11" x14ac:dyDescent="0.35">
      <c r="A86" s="92">
        <v>730</v>
      </c>
      <c r="B86" s="101">
        <f t="shared" si="5"/>
        <v>5587.930067910529</v>
      </c>
      <c r="C86" s="100">
        <f t="shared" si="5"/>
        <v>5598.5889548324676</v>
      </c>
      <c r="D86" s="101">
        <f t="shared" si="5"/>
        <v>5609.2523052698089</v>
      </c>
      <c r="E86" s="100">
        <f t="shared" si="5"/>
        <v>5619.9201103723144</v>
      </c>
      <c r="F86" s="101">
        <f t="shared" si="5"/>
        <v>5630.5923613039058</v>
      </c>
      <c r="G86" s="100">
        <f t="shared" si="5"/>
        <v>5641.2690492426154</v>
      </c>
      <c r="H86" s="101">
        <f t="shared" si="5"/>
        <v>5651.9501653805492</v>
      </c>
      <c r="I86" s="100">
        <f t="shared" si="5"/>
        <v>5662.6357009238336</v>
      </c>
      <c r="J86" s="101">
        <f t="shared" si="5"/>
        <v>5673.3256470925744</v>
      </c>
      <c r="K86" s="102">
        <f t="shared" si="5"/>
        <v>5684.0199951208069</v>
      </c>
    </row>
    <row r="87" spans="1:11" x14ac:dyDescent="0.35">
      <c r="A87" s="92">
        <v>740</v>
      </c>
      <c r="B87" s="101">
        <f t="shared" si="5"/>
        <v>5694.7187362564609</v>
      </c>
      <c r="C87" s="100">
        <f t="shared" si="5"/>
        <v>5705.421861761306</v>
      </c>
      <c r="D87" s="101">
        <f t="shared" si="5"/>
        <v>5716.1293629109205</v>
      </c>
      <c r="E87" s="100">
        <f t="shared" si="5"/>
        <v>5726.8412309946307</v>
      </c>
      <c r="F87" s="101">
        <f t="shared" si="5"/>
        <v>5737.5574573154818</v>
      </c>
      <c r="G87" s="100">
        <f t="shared" si="5"/>
        <v>5748.278033190184</v>
      </c>
      <c r="H87" s="101">
        <f t="shared" si="5"/>
        <v>5759.0029499490793</v>
      </c>
      <c r="I87" s="100">
        <f t="shared" si="5"/>
        <v>5769.7321989360898</v>
      </c>
      <c r="J87" s="101">
        <f t="shared" si="5"/>
        <v>5780.4657715086796</v>
      </c>
      <c r="K87" s="102">
        <f t="shared" si="5"/>
        <v>5791.2036590378048</v>
      </c>
    </row>
    <row r="88" spans="1:11" x14ac:dyDescent="0.35">
      <c r="A88" s="93">
        <v>750</v>
      </c>
      <c r="B88" s="103">
        <f t="shared" si="5"/>
        <v>5801.9458529078856</v>
      </c>
      <c r="C88" s="104">
        <f t="shared" si="5"/>
        <v>5812.6923445167486</v>
      </c>
      <c r="D88" s="103">
        <f t="shared" si="5"/>
        <v>5823.443125275594</v>
      </c>
      <c r="E88" s="104">
        <f t="shared" si="5"/>
        <v>5834.1981866089518</v>
      </c>
      <c r="F88" s="103">
        <f t="shared" si="5"/>
        <v>5844.9575199546352</v>
      </c>
      <c r="G88" s="104">
        <f t="shared" si="5"/>
        <v>5855.721116763707</v>
      </c>
      <c r="H88" s="103">
        <f t="shared" si="5"/>
        <v>5866.48896850043</v>
      </c>
      <c r="I88" s="104">
        <f t="shared" si="5"/>
        <v>5877.2610666422361</v>
      </c>
      <c r="J88" s="103">
        <f t="shared" si="5"/>
        <v>5888.0374026796726</v>
      </c>
      <c r="K88" s="105">
        <f t="shared" si="5"/>
        <v>5898.817968116371</v>
      </c>
    </row>
    <row r="89" spans="1:11" x14ac:dyDescent="0.35">
      <c r="A89" s="92">
        <v>760</v>
      </c>
      <c r="B89" s="101">
        <f t="shared" si="5"/>
        <v>5909.602754469005</v>
      </c>
      <c r="C89" s="100">
        <f t="shared" si="5"/>
        <v>5920.3917532672467</v>
      </c>
      <c r="D89" s="101">
        <f t="shared" si="5"/>
        <v>5931.1849560537275</v>
      </c>
      <c r="E89" s="100">
        <f t="shared" si="5"/>
        <v>5941.9823543840002</v>
      </c>
      <c r="F89" s="101">
        <f t="shared" si="5"/>
        <v>5952.783939826496</v>
      </c>
      <c r="G89" s="100">
        <f t="shared" si="5"/>
        <v>5963.5897039624888</v>
      </c>
      <c r="H89" s="101">
        <f t="shared" si="5"/>
        <v>5974.3996383860494</v>
      </c>
      <c r="I89" s="100">
        <f t="shared" si="5"/>
        <v>5985.2137347040143</v>
      </c>
      <c r="J89" s="101">
        <f t="shared" si="5"/>
        <v>5996.0319845359381</v>
      </c>
      <c r="K89" s="102">
        <f t="shared" si="5"/>
        <v>6006.8543795140595</v>
      </c>
    </row>
    <row r="90" spans="1:11" x14ac:dyDescent="0.35">
      <c r="A90" s="92">
        <v>770</v>
      </c>
      <c r="B90" s="101">
        <f t="shared" si="5"/>
        <v>6017.6809112832625</v>
      </c>
      <c r="C90" s="100">
        <f t="shared" si="5"/>
        <v>6028.5115715010397</v>
      </c>
      <c r="D90" s="101">
        <f t="shared" si="5"/>
        <v>6039.346351837441</v>
      </c>
      <c r="E90" s="100">
        <f t="shared" si="5"/>
        <v>6050.1852439750564</v>
      </c>
      <c r="F90" s="101">
        <f t="shared" si="5"/>
        <v>6061.0282396089615</v>
      </c>
      <c r="G90" s="100">
        <f t="shared" si="5"/>
        <v>6071.8753304466809</v>
      </c>
      <c r="H90" s="101">
        <f t="shared" si="5"/>
        <v>6082.7265082081631</v>
      </c>
      <c r="I90" s="100">
        <f t="shared" si="5"/>
        <v>6093.5817646257219</v>
      </c>
      <c r="J90" s="101">
        <f t="shared" si="5"/>
        <v>6104.4410914440195</v>
      </c>
      <c r="K90" s="102">
        <f t="shared" si="5"/>
        <v>6115.3044804200208</v>
      </c>
    </row>
    <row r="91" spans="1:11" x14ac:dyDescent="0.35">
      <c r="A91" s="92">
        <v>780</v>
      </c>
      <c r="B91" s="101">
        <f t="shared" si="5"/>
        <v>6126.1719233229469</v>
      </c>
      <c r="C91" s="100">
        <f t="shared" si="5"/>
        <v>6137.0434119342572</v>
      </c>
      <c r="D91" s="101">
        <f t="shared" si="5"/>
        <v>6147.9189380475973</v>
      </c>
      <c r="E91" s="100">
        <f t="shared" si="5"/>
        <v>6158.7984934687656</v>
      </c>
      <c r="F91" s="101">
        <f t="shared" si="5"/>
        <v>6169.682070015685</v>
      </c>
      <c r="G91" s="100">
        <f t="shared" si="5"/>
        <v>6180.5696595183526</v>
      </c>
      <c r="H91" s="101">
        <f t="shared" si="5"/>
        <v>6191.4612538188148</v>
      </c>
      <c r="I91" s="100">
        <f t="shared" si="5"/>
        <v>6202.3568447711286</v>
      </c>
      <c r="J91" s="101">
        <f t="shared" si="5"/>
        <v>6213.25642424132</v>
      </c>
      <c r="K91" s="102">
        <f t="shared" si="5"/>
        <v>6224.1599841073585</v>
      </c>
    </row>
    <row r="92" spans="1:11" x14ac:dyDescent="0.35">
      <c r="A92" s="92">
        <v>790</v>
      </c>
      <c r="B92" s="101">
        <f t="shared" si="5"/>
        <v>6235.0675162591124</v>
      </c>
      <c r="C92" s="100">
        <f t="shared" si="5"/>
        <v>6245.9790125983145</v>
      </c>
      <c r="D92" s="101">
        <f t="shared" si="5"/>
        <v>6256.8944650385338</v>
      </c>
      <c r="E92" s="100">
        <f t="shared" si="5"/>
        <v>6267.8138655051343</v>
      </c>
      <c r="F92" s="101">
        <f t="shared" si="5"/>
        <v>6278.737205935241</v>
      </c>
      <c r="G92" s="100">
        <f t="shared" si="5"/>
        <v>6289.6644782777012</v>
      </c>
      <c r="H92" s="101">
        <f t="shared" si="5"/>
        <v>6300.5956744930618</v>
      </c>
      <c r="I92" s="100">
        <f t="shared" si="5"/>
        <v>6311.5307865535215</v>
      </c>
      <c r="J92" s="101">
        <f t="shared" si="5"/>
        <v>6322.469806442904</v>
      </c>
      <c r="K92" s="102">
        <f t="shared" si="5"/>
        <v>6333.4127261566209</v>
      </c>
    </row>
    <row r="93" spans="1:11" x14ac:dyDescent="0.35">
      <c r="A93" s="92">
        <v>800</v>
      </c>
      <c r="B93" s="101">
        <f t="shared" si="5"/>
        <v>6344.3595377016363</v>
      </c>
      <c r="C93" s="100">
        <f t="shared" si="5"/>
        <v>6355.3102330964439</v>
      </c>
      <c r="D93" s="101">
        <f t="shared" si="5"/>
        <v>6366.2648043710105</v>
      </c>
      <c r="E93" s="100">
        <f t="shared" si="5"/>
        <v>6377.2232435667665</v>
      </c>
      <c r="F93" s="101">
        <f t="shared" si="5"/>
        <v>6388.1855427365608</v>
      </c>
      <c r="G93" s="100">
        <f t="shared" si="5"/>
        <v>6399.1516939446219</v>
      </c>
      <c r="H93" s="101">
        <f t="shared" si="5"/>
        <v>6410.1216892665398</v>
      </c>
      <c r="I93" s="100">
        <f t="shared" si="5"/>
        <v>6421.0955207892202</v>
      </c>
      <c r="J93" s="101">
        <f t="shared" si="5"/>
        <v>6432.0731806108552</v>
      </c>
      <c r="K93" s="102">
        <f t="shared" si="5"/>
        <v>6443.0546608408922</v>
      </c>
    </row>
    <row r="94" spans="1:11" x14ac:dyDescent="0.35">
      <c r="A94" s="106">
        <v>810</v>
      </c>
      <c r="B94" s="107">
        <f t="shared" si="5"/>
        <v>6454.0399536000004</v>
      </c>
      <c r="C94" s="108">
        <f t="shared" si="5"/>
        <v>6465.0290510200402</v>
      </c>
      <c r="D94" s="109">
        <f t="shared" si="5"/>
        <v>6476.0219452440215</v>
      </c>
      <c r="E94" s="108">
        <f t="shared" si="5"/>
        <v>6487.0186284260872</v>
      </c>
      <c r="F94" s="109">
        <f t="shared" si="5"/>
        <v>6498.0190927314698</v>
      </c>
      <c r="G94" s="108">
        <f t="shared" si="5"/>
        <v>6509.0233303364557</v>
      </c>
      <c r="H94" s="109">
        <f t="shared" si="5"/>
        <v>6520.0313334283692</v>
      </c>
      <c r="I94" s="108">
        <f t="shared" si="5"/>
        <v>6531.0430942055236</v>
      </c>
      <c r="J94" s="109">
        <f t="shared" si="5"/>
        <v>6542.058604877202</v>
      </c>
      <c r="K94" s="110">
        <f t="shared" si="5"/>
        <v>6553.0778576636203</v>
      </c>
    </row>
    <row r="95" spans="1:11" x14ac:dyDescent="0.35">
      <c r="A95" s="92">
        <v>820</v>
      </c>
      <c r="B95" s="111">
        <f t="shared" ref="B95:K113" si="6">((($A95+B$12)/1000)^$B$7)*$B$6*3600*(($K$6/1000)-(0.2*(($A95+B$12)/1000)))</f>
        <v>6564.1008447958939</v>
      </c>
      <c r="C95" s="100">
        <f t="shared" si="6"/>
        <v>6575.1275585160101</v>
      </c>
      <c r="D95" s="101">
        <f t="shared" si="6"/>
        <v>6586.1579910768014</v>
      </c>
      <c r="E95" s="100">
        <f t="shared" si="6"/>
        <v>6597.1921347419002</v>
      </c>
      <c r="F95" s="101">
        <f t="shared" si="6"/>
        <v>6608.2299817857256</v>
      </c>
      <c r="G95" s="100">
        <f t="shared" si="6"/>
        <v>6619.271524493437</v>
      </c>
      <c r="H95" s="101">
        <f t="shared" si="6"/>
        <v>6630.3167551609167</v>
      </c>
      <c r="I95" s="100">
        <f t="shared" si="6"/>
        <v>6641.3656660947318</v>
      </c>
      <c r="J95" s="101">
        <f t="shared" si="6"/>
        <v>6652.4182496121011</v>
      </c>
      <c r="K95" s="102">
        <f t="shared" si="6"/>
        <v>6663.4744980408759</v>
      </c>
    </row>
    <row r="96" spans="1:11" x14ac:dyDescent="0.35">
      <c r="A96" s="92">
        <v>830</v>
      </c>
      <c r="B96" s="111">
        <f t="shared" si="6"/>
        <v>6674.5344037195</v>
      </c>
      <c r="C96" s="100">
        <f t="shared" si="6"/>
        <v>6685.5979589969838</v>
      </c>
      <c r="D96" s="101">
        <f t="shared" si="6"/>
        <v>6696.6651562328725</v>
      </c>
      <c r="E96" s="100">
        <f t="shared" si="6"/>
        <v>6707.7359877972194</v>
      </c>
      <c r="F96" s="101">
        <f t="shared" si="6"/>
        <v>6718.8104460705563</v>
      </c>
      <c r="G96" s="100">
        <f t="shared" si="6"/>
        <v>6729.8885234438576</v>
      </c>
      <c r="H96" s="101">
        <f t="shared" si="6"/>
        <v>6740.9702123185207</v>
      </c>
      <c r="I96" s="100">
        <f t="shared" si="6"/>
        <v>6752.0555051063311</v>
      </c>
      <c r="J96" s="101">
        <f t="shared" si="6"/>
        <v>6763.1443942294291</v>
      </c>
      <c r="K96" s="102">
        <f t="shared" si="6"/>
        <v>6774.236872120292</v>
      </c>
    </row>
    <row r="97" spans="1:11" x14ac:dyDescent="0.35">
      <c r="A97" s="92">
        <v>840</v>
      </c>
      <c r="B97" s="111">
        <f t="shared" si="6"/>
        <v>6785.3329312216938</v>
      </c>
      <c r="C97" s="100">
        <f t="shared" si="6"/>
        <v>6796.4325639866865</v>
      </c>
      <c r="D97" s="101">
        <f t="shared" si="6"/>
        <v>6807.535762878565</v>
      </c>
      <c r="E97" s="100">
        <f t="shared" si="6"/>
        <v>6818.6425203708386</v>
      </c>
      <c r="F97" s="101">
        <f t="shared" si="6"/>
        <v>6829.7528289472075</v>
      </c>
      <c r="G97" s="100">
        <f t="shared" si="6"/>
        <v>6840.8666811015255</v>
      </c>
      <c r="H97" s="101">
        <f t="shared" si="6"/>
        <v>6851.9840693377837</v>
      </c>
      <c r="I97" s="100">
        <f t="shared" si="6"/>
        <v>6863.1049861700731</v>
      </c>
      <c r="J97" s="101">
        <f t="shared" si="6"/>
        <v>6874.2294241225609</v>
      </c>
      <c r="K97" s="102">
        <f t="shared" si="6"/>
        <v>6885.3573757294625</v>
      </c>
    </row>
    <row r="98" spans="1:11" x14ac:dyDescent="0.35">
      <c r="A98" s="93">
        <v>850</v>
      </c>
      <c r="B98" s="112">
        <f t="shared" si="6"/>
        <v>6896.4888335350106</v>
      </c>
      <c r="C98" s="104">
        <f t="shared" si="6"/>
        <v>6907.623790093432</v>
      </c>
      <c r="D98" s="103">
        <f t="shared" si="6"/>
        <v>6918.7622379689165</v>
      </c>
      <c r="E98" s="104">
        <f t="shared" si="6"/>
        <v>6929.9041697355906</v>
      </c>
      <c r="F98" s="103">
        <f t="shared" si="6"/>
        <v>6941.0495779774938</v>
      </c>
      <c r="G98" s="104">
        <f t="shared" si="6"/>
        <v>6952.198455288546</v>
      </c>
      <c r="H98" s="103">
        <f t="shared" si="6"/>
        <v>6963.3507942725228</v>
      </c>
      <c r="I98" s="104">
        <f t="shared" si="6"/>
        <v>6974.5065875430264</v>
      </c>
      <c r="J98" s="103">
        <f t="shared" si="6"/>
        <v>6985.6658277234683</v>
      </c>
      <c r="K98" s="105">
        <f t="shared" si="6"/>
        <v>6996.828507447025</v>
      </c>
    </row>
    <row r="99" spans="1:11" x14ac:dyDescent="0.35">
      <c r="A99" s="92">
        <v>860</v>
      </c>
      <c r="B99" s="111">
        <f t="shared" si="6"/>
        <v>7007.9946193566293</v>
      </c>
      <c r="C99" s="100">
        <f t="shared" si="6"/>
        <v>7019.1641561049291</v>
      </c>
      <c r="D99" s="101">
        <f t="shared" si="6"/>
        <v>7030.337110354274</v>
      </c>
      <c r="E99" s="100">
        <f t="shared" si="6"/>
        <v>7041.5134747766815</v>
      </c>
      <c r="F99" s="101">
        <f t="shared" si="6"/>
        <v>7052.6932420538105</v>
      </c>
      <c r="G99" s="100">
        <f t="shared" si="6"/>
        <v>7063.8764048769335</v>
      </c>
      <c r="H99" s="101">
        <f t="shared" si="6"/>
        <v>7075.0629559469207</v>
      </c>
      <c r="I99" s="100">
        <f t="shared" si="6"/>
        <v>7086.252887974204</v>
      </c>
      <c r="J99" s="101">
        <f t="shared" si="6"/>
        <v>7097.4461936787511</v>
      </c>
      <c r="K99" s="102">
        <f t="shared" si="6"/>
        <v>7108.6428657900487</v>
      </c>
    </row>
    <row r="100" spans="1:11" x14ac:dyDescent="0.35">
      <c r="A100" s="92">
        <v>870</v>
      </c>
      <c r="B100" s="111">
        <f t="shared" si="6"/>
        <v>7119.8428970470677</v>
      </c>
      <c r="C100" s="100">
        <f t="shared" si="6"/>
        <v>7131.0462801982421</v>
      </c>
      <c r="D100" s="101">
        <f t="shared" si="6"/>
        <v>7142.253008001444</v>
      </c>
      <c r="E100" s="100">
        <f t="shared" si="6"/>
        <v>7153.463073223953</v>
      </c>
      <c r="F100" s="101">
        <f t="shared" si="6"/>
        <v>7164.6764686424413</v>
      </c>
      <c r="G100" s="100">
        <f t="shared" si="6"/>
        <v>7175.893187042936</v>
      </c>
      <c r="H100" s="101">
        <f t="shared" si="6"/>
        <v>7187.1132212208049</v>
      </c>
      <c r="I100" s="100">
        <f t="shared" si="6"/>
        <v>7198.3365639807243</v>
      </c>
      <c r="J100" s="101">
        <f t="shared" si="6"/>
        <v>7209.5632081366603</v>
      </c>
      <c r="K100" s="102">
        <f t="shared" si="6"/>
        <v>7220.7931465118354</v>
      </c>
    </row>
    <row r="101" spans="1:11" x14ac:dyDescent="0.35">
      <c r="A101" s="92">
        <v>880</v>
      </c>
      <c r="B101" s="111">
        <f t="shared" si="6"/>
        <v>7232.026371938714</v>
      </c>
      <c r="C101" s="100">
        <f t="shared" si="6"/>
        <v>7243.2628772589696</v>
      </c>
      <c r="D101" s="101">
        <f t="shared" si="6"/>
        <v>7254.5026553234675</v>
      </c>
      <c r="E101" s="100">
        <f t="shared" si="6"/>
        <v>7265.745698992233</v>
      </c>
      <c r="F101" s="101">
        <f t="shared" si="6"/>
        <v>7276.9920011344357</v>
      </c>
      <c r="G101" s="100">
        <f t="shared" si="6"/>
        <v>7288.2415546283528</v>
      </c>
      <c r="H101" s="101">
        <f t="shared" si="6"/>
        <v>7299.4943523613592</v>
      </c>
      <c r="I101" s="100">
        <f t="shared" si="6"/>
        <v>7310.7503872298976</v>
      </c>
      <c r="J101" s="101">
        <f t="shared" si="6"/>
        <v>7322.009652139448</v>
      </c>
      <c r="K101" s="102">
        <f t="shared" si="6"/>
        <v>7333.2721400045166</v>
      </c>
    </row>
    <row r="102" spans="1:11" x14ac:dyDescent="0.35">
      <c r="A102" s="92">
        <v>890</v>
      </c>
      <c r="B102" s="111">
        <f t="shared" si="6"/>
        <v>7344.5378437486024</v>
      </c>
      <c r="C102" s="100">
        <f t="shared" si="6"/>
        <v>7355.8067563041759</v>
      </c>
      <c r="D102" s="101">
        <f t="shared" si="6"/>
        <v>7367.0788706126568</v>
      </c>
      <c r="E102" s="100">
        <f t="shared" si="6"/>
        <v>7378.3541796243935</v>
      </c>
      <c r="F102" s="101">
        <f t="shared" si="6"/>
        <v>7389.63267629863</v>
      </c>
      <c r="G102" s="100">
        <f t="shared" si="6"/>
        <v>7400.9143536034962</v>
      </c>
      <c r="H102" s="101">
        <f t="shared" si="6"/>
        <v>7412.1992045159714</v>
      </c>
      <c r="I102" s="100">
        <f t="shared" si="6"/>
        <v>7423.487222021874</v>
      </c>
      <c r="J102" s="101">
        <f t="shared" si="6"/>
        <v>7434.7783991158258</v>
      </c>
      <c r="K102" s="102">
        <f t="shared" si="6"/>
        <v>7446.0727288012358</v>
      </c>
    </row>
    <row r="103" spans="1:11" x14ac:dyDescent="0.35">
      <c r="A103" s="93">
        <v>900</v>
      </c>
      <c r="B103" s="112">
        <f t="shared" si="6"/>
        <v>7457.3702040902799</v>
      </c>
      <c r="C103" s="104">
        <f t="shared" si="6"/>
        <v>7468.670818003875</v>
      </c>
      <c r="D103" s="103">
        <f t="shared" si="6"/>
        <v>7479.9745635716545</v>
      </c>
      <c r="E103" s="104">
        <f t="shared" si="6"/>
        <v>7491.281433831944</v>
      </c>
      <c r="F103" s="103">
        <f t="shared" si="6"/>
        <v>7502.591421831753</v>
      </c>
      <c r="G103" s="104">
        <f t="shared" si="6"/>
        <v>7513.9045206267328</v>
      </c>
      <c r="H103" s="103">
        <f t="shared" si="6"/>
        <v>7525.220723281167</v>
      </c>
      <c r="I103" s="104">
        <f t="shared" si="6"/>
        <v>7536.5400228679428</v>
      </c>
      <c r="J103" s="103">
        <f t="shared" si="6"/>
        <v>7547.8624124685366</v>
      </c>
      <c r="K103" s="105">
        <f t="shared" si="6"/>
        <v>7559.1878851729816</v>
      </c>
    </row>
    <row r="104" spans="1:11" x14ac:dyDescent="0.35">
      <c r="A104" s="92">
        <v>910</v>
      </c>
      <c r="B104" s="111">
        <f t="shared" si="6"/>
        <v>7570.5164340798556</v>
      </c>
      <c r="C104" s="100">
        <f t="shared" si="6"/>
        <v>7581.8480522962545</v>
      </c>
      <c r="D104" s="101">
        <f t="shared" si="6"/>
        <v>7593.1827329377647</v>
      </c>
      <c r="E104" s="100">
        <f t="shared" si="6"/>
        <v>7604.5204691284562</v>
      </c>
      <c r="F104" s="101">
        <f t="shared" si="6"/>
        <v>7615.8612540008462</v>
      </c>
      <c r="G104" s="100">
        <f t="shared" si="6"/>
        <v>7627.2050806958878</v>
      </c>
      <c r="H104" s="101">
        <f t="shared" si="6"/>
        <v>7638.5519423629403</v>
      </c>
      <c r="I104" s="100">
        <f t="shared" si="6"/>
        <v>7649.9018321597541</v>
      </c>
      <c r="J104" s="101">
        <f t="shared" si="6"/>
        <v>7661.2547432524434</v>
      </c>
      <c r="K104" s="102">
        <f t="shared" si="6"/>
        <v>7672.6106688154741</v>
      </c>
    </row>
    <row r="105" spans="1:11" x14ac:dyDescent="0.35">
      <c r="A105" s="92">
        <v>920</v>
      </c>
      <c r="B105" s="111">
        <f t="shared" si="6"/>
        <v>7683.9696020316342</v>
      </c>
      <c r="C105" s="100">
        <f t="shared" si="6"/>
        <v>7695.3315360920133</v>
      </c>
      <c r="D105" s="101">
        <f t="shared" si="6"/>
        <v>7706.6964641959894</v>
      </c>
      <c r="E105" s="100">
        <f t="shared" si="6"/>
        <v>7718.0643795511978</v>
      </c>
      <c r="F105" s="101">
        <f t="shared" si="6"/>
        <v>7729.4352753735166</v>
      </c>
      <c r="G105" s="100">
        <f t="shared" si="6"/>
        <v>7740.8091448870427</v>
      </c>
      <c r="H105" s="101">
        <f t="shared" si="6"/>
        <v>7752.1859813240744</v>
      </c>
      <c r="I105" s="100">
        <f t="shared" si="6"/>
        <v>7763.5657779250887</v>
      </c>
      <c r="J105" s="101">
        <f t="shared" si="6"/>
        <v>7774.9485279387181</v>
      </c>
      <c r="K105" s="102">
        <f t="shared" si="6"/>
        <v>7786.3342246217371</v>
      </c>
    </row>
    <row r="106" spans="1:11" x14ac:dyDescent="0.35">
      <c r="A106" s="92">
        <v>930</v>
      </c>
      <c r="B106" s="111">
        <f t="shared" si="6"/>
        <v>7797.7228612390372</v>
      </c>
      <c r="C106" s="100">
        <f t="shared" si="6"/>
        <v>7809.1144310636037</v>
      </c>
      <c r="D106" s="101">
        <f t="shared" si="6"/>
        <v>7820.5089273765016</v>
      </c>
      <c r="E106" s="100">
        <f t="shared" si="6"/>
        <v>7831.9063434668496</v>
      </c>
      <c r="F106" s="101">
        <f t="shared" si="6"/>
        <v>7843.3066726318066</v>
      </c>
      <c r="G106" s="100">
        <f t="shared" si="6"/>
        <v>7854.7099081765482</v>
      </c>
      <c r="H106" s="101">
        <f t="shared" si="6"/>
        <v>7866.1160434142421</v>
      </c>
      <c r="I106" s="100">
        <f t="shared" si="6"/>
        <v>7877.5250716660375</v>
      </c>
      <c r="J106" s="101">
        <f t="shared" si="6"/>
        <v>7888.9369862610338</v>
      </c>
      <c r="K106" s="102">
        <f t="shared" si="6"/>
        <v>7900.3517805362781</v>
      </c>
    </row>
    <row r="107" spans="1:11" x14ac:dyDescent="0.35">
      <c r="A107" s="92">
        <v>940</v>
      </c>
      <c r="B107" s="111">
        <f t="shared" si="6"/>
        <v>7911.7694478367239</v>
      </c>
      <c r="C107" s="100">
        <f t="shared" si="6"/>
        <v>7923.1899815152301</v>
      </c>
      <c r="D107" s="101">
        <f t="shared" si="6"/>
        <v>7934.61337493253</v>
      </c>
      <c r="E107" s="100">
        <f t="shared" si="6"/>
        <v>7946.0396214572165</v>
      </c>
      <c r="F107" s="101">
        <f t="shared" si="6"/>
        <v>7957.4687144657237</v>
      </c>
      <c r="G107" s="100">
        <f t="shared" si="6"/>
        <v>7968.9006473423005</v>
      </c>
      <c r="H107" s="101">
        <f t="shared" si="6"/>
        <v>7980.3354134790052</v>
      </c>
      <c r="I107" s="100">
        <f t="shared" si="6"/>
        <v>7991.7730062756682</v>
      </c>
      <c r="J107" s="101">
        <f t="shared" si="6"/>
        <v>8003.2134191398909</v>
      </c>
      <c r="K107" s="102">
        <f t="shared" si="6"/>
        <v>8014.656645487009</v>
      </c>
    </row>
    <row r="108" spans="1:11" x14ac:dyDescent="0.35">
      <c r="A108" s="93">
        <v>950</v>
      </c>
      <c r="B108" s="112">
        <f t="shared" si="6"/>
        <v>8026.1026787400924</v>
      </c>
      <c r="C108" s="104">
        <f t="shared" si="6"/>
        <v>8037.5515123299083</v>
      </c>
      <c r="D108" s="103">
        <f t="shared" si="6"/>
        <v>8049.0031396949171</v>
      </c>
      <c r="E108" s="104">
        <f t="shared" si="6"/>
        <v>8060.4575542812418</v>
      </c>
      <c r="F108" s="103">
        <f t="shared" si="6"/>
        <v>8071.914749542655</v>
      </c>
      <c r="G108" s="104">
        <f t="shared" si="6"/>
        <v>8083.3747189405676</v>
      </c>
      <c r="H108" s="103">
        <f t="shared" si="6"/>
        <v>8094.8374559439908</v>
      </c>
      <c r="I108" s="104">
        <f t="shared" si="6"/>
        <v>8106.3029540295411</v>
      </c>
      <c r="J108" s="103">
        <f t="shared" si="6"/>
        <v>8117.7712066813947</v>
      </c>
      <c r="K108" s="105">
        <f t="shared" si="6"/>
        <v>8129.2422073913003</v>
      </c>
    </row>
    <row r="109" spans="1:11" x14ac:dyDescent="0.35">
      <c r="A109" s="92">
        <v>960</v>
      </c>
      <c r="B109" s="111">
        <f t="shared" si="6"/>
        <v>8140.7159496585346</v>
      </c>
      <c r="C109" s="100">
        <f t="shared" si="6"/>
        <v>8152.1924269899009</v>
      </c>
      <c r="D109" s="101">
        <f t="shared" si="6"/>
        <v>8163.6716328996927</v>
      </c>
      <c r="E109" s="100">
        <f t="shared" si="6"/>
        <v>8175.1535609097073</v>
      </c>
      <c r="F109" s="101">
        <f t="shared" si="6"/>
        <v>8186.6382045491864</v>
      </c>
      <c r="G109" s="100">
        <f t="shared" si="6"/>
        <v>8198.1255573548333</v>
      </c>
      <c r="H109" s="101">
        <f t="shared" si="6"/>
        <v>8209.6156128707717</v>
      </c>
      <c r="I109" s="100">
        <f t="shared" si="6"/>
        <v>8221.1083646485458</v>
      </c>
      <c r="J109" s="101">
        <f t="shared" si="6"/>
        <v>8232.6038062470907</v>
      </c>
      <c r="K109" s="102">
        <f t="shared" si="6"/>
        <v>8244.1019312327098</v>
      </c>
    </row>
    <row r="110" spans="1:11" x14ac:dyDescent="0.35">
      <c r="A110" s="92">
        <v>970</v>
      </c>
      <c r="B110" s="111">
        <f t="shared" si="6"/>
        <v>8255.6027331790792</v>
      </c>
      <c r="C110" s="100">
        <f t="shared" si="6"/>
        <v>8267.1062056671999</v>
      </c>
      <c r="D110" s="101">
        <f t="shared" si="6"/>
        <v>8278.6123422854143</v>
      </c>
      <c r="E110" s="100">
        <f t="shared" si="6"/>
        <v>8290.1211366293537</v>
      </c>
      <c r="F110" s="101">
        <f t="shared" si="6"/>
        <v>8301.632582301947</v>
      </c>
      <c r="G110" s="100">
        <f t="shared" si="6"/>
        <v>8313.1466729133936</v>
      </c>
      <c r="H110" s="101">
        <f t="shared" si="6"/>
        <v>8324.6634020811471</v>
      </c>
      <c r="I110" s="100">
        <f t="shared" si="6"/>
        <v>8336.1827634298897</v>
      </c>
      <c r="J110" s="101">
        <f t="shared" si="6"/>
        <v>8347.7047505915325</v>
      </c>
      <c r="K110" s="102">
        <f t="shared" si="6"/>
        <v>8359.229357205184</v>
      </c>
    </row>
    <row r="111" spans="1:11" x14ac:dyDescent="0.35">
      <c r="A111" s="92">
        <v>980</v>
      </c>
      <c r="B111" s="111">
        <f t="shared" si="6"/>
        <v>8370.7565769171379</v>
      </c>
      <c r="C111" s="100">
        <f t="shared" si="6"/>
        <v>8382.2864033808582</v>
      </c>
      <c r="D111" s="101">
        <f t="shared" si="6"/>
        <v>8393.8188302569524</v>
      </c>
      <c r="E111" s="100">
        <f t="shared" si="6"/>
        <v>8405.3538512131781</v>
      </c>
      <c r="F111" s="101">
        <f t="shared" si="6"/>
        <v>8416.891459924389</v>
      </c>
      <c r="G111" s="100">
        <f t="shared" si="6"/>
        <v>8428.4316500725581</v>
      </c>
      <c r="H111" s="101">
        <f t="shared" si="6"/>
        <v>8439.9744153467291</v>
      </c>
      <c r="I111" s="100">
        <f t="shared" si="6"/>
        <v>8451.5197494430195</v>
      </c>
      <c r="J111" s="101">
        <f t="shared" si="6"/>
        <v>8463.0676460645936</v>
      </c>
      <c r="K111" s="102">
        <f t="shared" si="6"/>
        <v>8474.6180989216537</v>
      </c>
    </row>
    <row r="112" spans="1:11" x14ac:dyDescent="0.35">
      <c r="A112" s="92">
        <v>990</v>
      </c>
      <c r="B112" s="111">
        <f t="shared" si="6"/>
        <v>8486.1711017314137</v>
      </c>
      <c r="C112" s="100">
        <f t="shared" si="6"/>
        <v>8497.726648218093</v>
      </c>
      <c r="D112" s="101">
        <f t="shared" si="6"/>
        <v>8509.2847321128957</v>
      </c>
      <c r="E112" s="100">
        <f t="shared" si="6"/>
        <v>8520.8453471539924</v>
      </c>
      <c r="F112" s="101">
        <f t="shared" si="6"/>
        <v>8532.4084870865008</v>
      </c>
      <c r="G112" s="100">
        <f t="shared" si="6"/>
        <v>8543.9741456624852</v>
      </c>
      <c r="H112" s="101">
        <f t="shared" si="6"/>
        <v>8555.54231664092</v>
      </c>
      <c r="I112" s="100">
        <f t="shared" si="6"/>
        <v>8567.1129937876867</v>
      </c>
      <c r="J112" s="101">
        <f t="shared" si="6"/>
        <v>8578.6861708755532</v>
      </c>
      <c r="K112" s="102">
        <f t="shared" si="6"/>
        <v>8590.2618416841615</v>
      </c>
    </row>
    <row r="113" spans="1:11" x14ac:dyDescent="0.35">
      <c r="A113" s="95">
        <v>1000</v>
      </c>
      <c r="B113" s="113">
        <f t="shared" si="6"/>
        <v>8601.84</v>
      </c>
      <c r="C113" s="114">
        <f t="shared" si="6"/>
        <v>8613.4206396164082</v>
      </c>
      <c r="D113" s="115">
        <f t="shared" si="6"/>
        <v>8625.0037543335438</v>
      </c>
      <c r="E113" s="114">
        <f t="shared" si="6"/>
        <v>8636.5893379583722</v>
      </c>
      <c r="F113" s="115">
        <f t="shared" si="6"/>
        <v>8648.1773843046485</v>
      </c>
      <c r="G113" s="114">
        <f t="shared" si="6"/>
        <v>8659.7678871929111</v>
      </c>
      <c r="H113" s="115">
        <f t="shared" si="6"/>
        <v>8671.3608404504521</v>
      </c>
      <c r="I113" s="114">
        <f t="shared" si="6"/>
        <v>8682.9562379113086</v>
      </c>
      <c r="J113" s="115">
        <f t="shared" si="6"/>
        <v>8694.5540734162569</v>
      </c>
      <c r="K113" s="116">
        <f t="shared" si="6"/>
        <v>8706.1543408127745</v>
      </c>
    </row>
  </sheetData>
  <sheetProtection algorithmName="SHA-512" hashValue="vquXCPxO45hjSl7h7KikKkOPnQK9jddtdiucMYSgxqZ2NlgD2Y/WOQpNUaCrf7Nw7Ki/U3e8cinul3xO5rq0Jg==" saltValue="DgsJKkFw2K28a+u++hZQwg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13"/>
  <sheetViews>
    <sheetView zoomScaleNormal="100" workbookViewId="0">
      <selection activeCell="L6" sqref="L6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1.83203125" style="5" customWidth="1"/>
    <col min="7" max="16384" width="9" style="5"/>
  </cols>
  <sheetData>
    <row r="1" spans="1:11" x14ac:dyDescent="0.35">
      <c r="A1" s="1" t="s">
        <v>13</v>
      </c>
      <c r="B1" s="2"/>
      <c r="C1" s="2"/>
      <c r="D1" s="2"/>
      <c r="E1" s="2"/>
      <c r="F1" s="2"/>
      <c r="G1" s="2"/>
      <c r="H1" s="2"/>
      <c r="I1" s="2"/>
      <c r="J1" s="3"/>
      <c r="K1" s="151" t="s">
        <v>31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15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147" t="s">
        <v>2</v>
      </c>
      <c r="B5" s="148"/>
      <c r="C5" s="148"/>
      <c r="D5" s="148"/>
      <c r="E5" s="148"/>
      <c r="F5" s="147" t="s">
        <v>3</v>
      </c>
      <c r="G5" s="148"/>
      <c r="H5" s="148"/>
      <c r="I5" s="149"/>
      <c r="J5" s="148" t="s">
        <v>28</v>
      </c>
      <c r="K5" s="149"/>
    </row>
    <row r="6" spans="1:11" x14ac:dyDescent="0.35">
      <c r="A6" s="11" t="s">
        <v>0</v>
      </c>
      <c r="B6" s="12">
        <v>1.8380000000000001</v>
      </c>
      <c r="C6" s="13"/>
      <c r="D6" s="14"/>
      <c r="E6" s="15"/>
      <c r="F6" s="16" t="s">
        <v>24</v>
      </c>
      <c r="G6" s="17">
        <v>68</v>
      </c>
      <c r="H6" s="18" t="s">
        <v>26</v>
      </c>
      <c r="I6" s="19">
        <v>0.03</v>
      </c>
      <c r="J6" s="20" t="s">
        <v>8</v>
      </c>
      <c r="K6" s="150">
        <v>2000</v>
      </c>
    </row>
    <row r="7" spans="1:11" x14ac:dyDescent="0.35">
      <c r="A7" s="21" t="s">
        <v>4</v>
      </c>
      <c r="B7" s="22">
        <v>1.5</v>
      </c>
      <c r="C7" s="23"/>
      <c r="D7" s="24"/>
      <c r="E7" s="25"/>
      <c r="F7" s="26"/>
      <c r="G7" s="27"/>
      <c r="H7" s="28" t="s">
        <v>7</v>
      </c>
      <c r="I7" s="29"/>
      <c r="J7" s="30"/>
      <c r="K7" s="31"/>
    </row>
    <row r="8" spans="1:11" ht="17.5" x14ac:dyDescent="0.35">
      <c r="A8" s="32" t="s">
        <v>23</v>
      </c>
      <c r="B8" s="33" t="s">
        <v>9</v>
      </c>
      <c r="C8" s="26"/>
      <c r="D8" s="26"/>
      <c r="E8" s="26"/>
      <c r="F8" s="16" t="s">
        <v>25</v>
      </c>
      <c r="G8" s="17">
        <v>6771</v>
      </c>
      <c r="H8" s="18" t="s">
        <v>27</v>
      </c>
      <c r="I8" s="34">
        <f>K6/3000</f>
        <v>0.66666666666666663</v>
      </c>
      <c r="J8" s="35" t="s">
        <v>11</v>
      </c>
      <c r="K8" s="36" t="s">
        <v>12</v>
      </c>
    </row>
    <row r="9" spans="1:11" ht="17.5" x14ac:dyDescent="0.35">
      <c r="A9" s="37"/>
      <c r="B9" s="38"/>
      <c r="C9" s="39"/>
      <c r="D9" s="40" t="s">
        <v>6</v>
      </c>
      <c r="E9" s="41">
        <f>I8*0.01*1000</f>
        <v>6.6666666666666661</v>
      </c>
      <c r="F9" s="42"/>
      <c r="G9" s="43"/>
      <c r="H9" s="44" t="s">
        <v>5</v>
      </c>
      <c r="I9" s="45"/>
      <c r="J9" s="46" t="s">
        <v>10</v>
      </c>
      <c r="K9" s="47" t="s">
        <v>12</v>
      </c>
    </row>
    <row r="10" spans="1:11" x14ac:dyDescent="0.35">
      <c r="A10" s="48"/>
      <c r="B10" s="49"/>
      <c r="C10" s="2"/>
      <c r="D10" s="2"/>
      <c r="E10" s="2"/>
      <c r="F10" s="50"/>
      <c r="G10" s="51"/>
      <c r="H10" s="52"/>
      <c r="I10" s="53"/>
      <c r="J10" s="54"/>
      <c r="K10" s="55"/>
    </row>
    <row r="11" spans="1:11" x14ac:dyDescent="0.35">
      <c r="A11" s="56" t="s">
        <v>1</v>
      </c>
      <c r="B11" s="57"/>
      <c r="C11" s="58"/>
      <c r="D11" s="58"/>
      <c r="E11" s="58"/>
      <c r="F11" s="58" t="s">
        <v>29</v>
      </c>
      <c r="G11" s="59"/>
      <c r="H11" s="59"/>
      <c r="I11" s="59"/>
      <c r="J11" s="58"/>
      <c r="K11" s="60"/>
    </row>
    <row r="12" spans="1:11" x14ac:dyDescent="0.35">
      <c r="A12" s="61" t="s">
        <v>30</v>
      </c>
      <c r="B12" s="62">
        <v>0</v>
      </c>
      <c r="C12" s="63">
        <v>1</v>
      </c>
      <c r="D12" s="62">
        <v>2</v>
      </c>
      <c r="E12" s="63">
        <v>3</v>
      </c>
      <c r="F12" s="62">
        <v>4</v>
      </c>
      <c r="G12" s="63">
        <v>5</v>
      </c>
      <c r="H12" s="62">
        <v>6</v>
      </c>
      <c r="I12" s="63">
        <v>7</v>
      </c>
      <c r="J12" s="62">
        <v>8</v>
      </c>
      <c r="K12" s="64">
        <v>9</v>
      </c>
    </row>
    <row r="13" spans="1:11" x14ac:dyDescent="0.35">
      <c r="A13" s="65">
        <v>0</v>
      </c>
      <c r="B13" s="66">
        <v>0</v>
      </c>
      <c r="C13" s="67">
        <f>((($A13+C$12)/1000)^$B$7)*$B$6*3600*(($K$6/1000)-(0.2*(($A13+C$12)/1000)))</f>
        <v>0.41844132811839918</v>
      </c>
      <c r="D13" s="66">
        <f t="shared" ref="D13:K28" si="0">((($A13+D$12)/1000)^$B$7)*$B$6*3600*(($K$6/1000)-(0.2*(($A13+D$12)/1000)))</f>
        <v>1.1834124376481518</v>
      </c>
      <c r="E13" s="67">
        <f t="shared" si="0"/>
        <v>2.1738500203887812</v>
      </c>
      <c r="F13" s="66">
        <f t="shared" si="0"/>
        <v>3.3465262653237482</v>
      </c>
      <c r="G13" s="67">
        <f t="shared" si="0"/>
        <v>4.676444757680275</v>
      </c>
      <c r="H13" s="66">
        <f t="shared" si="0"/>
        <v>6.1467312363509077</v>
      </c>
      <c r="I13" s="67">
        <f t="shared" si="0"/>
        <v>7.7449915971766448</v>
      </c>
      <c r="J13" s="66">
        <f t="shared" si="0"/>
        <v>9.4616179851813058</v>
      </c>
      <c r="K13" s="68">
        <f t="shared" si="0"/>
        <v>11.288876622585761</v>
      </c>
    </row>
    <row r="14" spans="1:11" x14ac:dyDescent="0.35">
      <c r="A14" s="69">
        <v>10</v>
      </c>
      <c r="B14" s="70">
        <f t="shared" ref="B14:K29" si="1">((($A14+B$12)/1000)^$B$7)*$B$6*3600*(($K$6/1000)-(0.2*(($A14+B$12)/1000)))</f>
        <v>13.220366400000003</v>
      </c>
      <c r="C14" s="71">
        <f t="shared" si="1"/>
        <v>15.250674235163473</v>
      </c>
      <c r="D14" s="70">
        <f t="shared" si="0"/>
        <v>17.375143746038315</v>
      </c>
      <c r="E14" s="71">
        <f t="shared" si="0"/>
        <v>19.58971338016508</v>
      </c>
      <c r="F14" s="70">
        <f t="shared" si="0"/>
        <v>21.890799271835849</v>
      </c>
      <c r="G14" s="71">
        <f t="shared" si="0"/>
        <v>24.275208081678976</v>
      </c>
      <c r="H14" s="72">
        <f t="shared" si="0"/>
        <v>26.740070614639656</v>
      </c>
      <c r="I14" s="73">
        <f t="shared" si="0"/>
        <v>29.282790248029748</v>
      </c>
      <c r="J14" s="72">
        <f t="shared" si="0"/>
        <v>31.901002172464892</v>
      </c>
      <c r="K14" s="74">
        <f t="shared" si="0"/>
        <v>34.59254069336442</v>
      </c>
    </row>
    <row r="15" spans="1:11" x14ac:dyDescent="0.35">
      <c r="A15" s="69">
        <v>20</v>
      </c>
      <c r="B15" s="72">
        <f t="shared" si="1"/>
        <v>37.355412651645118</v>
      </c>
      <c r="C15" s="73">
        <f t="shared" si="1"/>
        <v>40.187775565019265</v>
      </c>
      <c r="D15" s="72">
        <f t="shared" si="0"/>
        <v>43.087919463323558</v>
      </c>
      <c r="E15" s="73">
        <f t="shared" si="0"/>
        <v>46.054251651720222</v>
      </c>
      <c r="F15" s="72">
        <f t="shared" si="0"/>
        <v>49.085283821362168</v>
      </c>
      <c r="G15" s="73">
        <f t="shared" si="0"/>
        <v>52.179621061869071</v>
      </c>
      <c r="H15" s="72">
        <f t="shared" si="0"/>
        <v>55.335952429225095</v>
      </c>
      <c r="I15" s="73">
        <f t="shared" si="0"/>
        <v>58.553042796849738</v>
      </c>
      <c r="J15" s="72">
        <f t="shared" si="0"/>
        <v>61.829725773677936</v>
      </c>
      <c r="K15" s="74">
        <f t="shared" si="0"/>
        <v>65.164897516002213</v>
      </c>
    </row>
    <row r="16" spans="1:11" x14ac:dyDescent="0.35">
      <c r="A16" s="69">
        <v>30</v>
      </c>
      <c r="B16" s="75">
        <f t="shared" si="1"/>
        <v>68.557511293027105</v>
      </c>
      <c r="C16" s="76">
        <f t="shared" si="1"/>
        <v>72.006572692012455</v>
      </c>
      <c r="D16" s="75">
        <f t="shared" si="0"/>
        <v>75.511135369325288</v>
      </c>
      <c r="E16" s="76">
        <f t="shared" si="0"/>
        <v>79.070297269963902</v>
      </c>
      <c r="F16" s="75">
        <f t="shared" si="0"/>
        <v>82.683197251139774</v>
      </c>
      <c r="G16" s="76">
        <f t="shared" si="0"/>
        <v>86.349012056009514</v>
      </c>
      <c r="H16" s="75">
        <f t="shared" si="0"/>
        <v>90.066953592188526</v>
      </c>
      <c r="I16" s="76">
        <f t="shared" si="0"/>
        <v>93.836266476665713</v>
      </c>
      <c r="J16" s="75">
        <f t="shared" si="0"/>
        <v>97.656225814484046</v>
      </c>
      <c r="K16" s="77">
        <f t="shared" si="0"/>
        <v>101.52613518331377</v>
      </c>
    </row>
    <row r="17" spans="1:11" x14ac:dyDescent="0.35">
      <c r="A17" s="69">
        <v>40</v>
      </c>
      <c r="B17" s="75">
        <f t="shared" si="1"/>
        <v>105.44532480000005</v>
      </c>
      <c r="C17" s="76">
        <f t="shared" si="1"/>
        <v>109.41314984847975</v>
      </c>
      <c r="D17" s="75">
        <f t="shared" si="0"/>
        <v>113.42898895124665</v>
      </c>
      <c r="E17" s="76">
        <f t="shared" si="0"/>
        <v>117.49224276888849</v>
      </c>
      <c r="F17" s="75">
        <f t="shared" si="0"/>
        <v>121.60233271421562</v>
      </c>
      <c r="G17" s="76">
        <f t="shared" si="0"/>
        <v>125.75869976919377</v>
      </c>
      <c r="H17" s="75">
        <f t="shared" si="0"/>
        <v>129.96080339434408</v>
      </c>
      <c r="I17" s="76">
        <f t="shared" si="0"/>
        <v>134.20812052151558</v>
      </c>
      <c r="J17" s="75">
        <f t="shared" si="0"/>
        <v>138.50014462200508</v>
      </c>
      <c r="K17" s="77">
        <f t="shared" si="0"/>
        <v>142.83638484292655</v>
      </c>
    </row>
    <row r="18" spans="1:11" x14ac:dyDescent="0.35">
      <c r="A18" s="78">
        <v>50</v>
      </c>
      <c r="B18" s="79">
        <f t="shared" si="1"/>
        <v>147.21636520553005</v>
      </c>
      <c r="C18" s="80">
        <f t="shared" si="1"/>
        <v>151.63962385986775</v>
      </c>
      <c r="D18" s="79">
        <f t="shared" si="0"/>
        <v>156.10571239081389</v>
      </c>
      <c r="E18" s="80">
        <f t="shared" si="0"/>
        <v>160.61419517097102</v>
      </c>
      <c r="F18" s="79">
        <f t="shared" si="0"/>
        <v>165.16464875646847</v>
      </c>
      <c r="G18" s="80">
        <f t="shared" si="0"/>
        <v>169.75666132206035</v>
      </c>
      <c r="H18" s="79">
        <f t="shared" si="0"/>
        <v>174.38983213229395</v>
      </c>
      <c r="I18" s="80">
        <f t="shared" si="0"/>
        <v>179.06377104584138</v>
      </c>
      <c r="J18" s="79">
        <f t="shared" si="0"/>
        <v>183.77809805036225</v>
      </c>
      <c r="K18" s="81">
        <f t="shared" si="0"/>
        <v>188.53244282552191</v>
      </c>
    </row>
    <row r="19" spans="1:11" x14ac:dyDescent="0.35">
      <c r="A19" s="65">
        <v>60</v>
      </c>
      <c r="B19" s="82">
        <f t="shared" si="1"/>
        <v>193.32644433200929</v>
      </c>
      <c r="C19" s="83">
        <f t="shared" si="1"/>
        <v>198.15975042459698</v>
      </c>
      <c r="D19" s="82">
        <f t="shared" si="0"/>
        <v>203.03201748746247</v>
      </c>
      <c r="E19" s="83">
        <f t="shared" si="0"/>
        <v>207.94291009015262</v>
      </c>
      <c r="F19" s="82">
        <f t="shared" si="0"/>
        <v>212.89210066270812</v>
      </c>
      <c r="G19" s="83">
        <f t="shared" si="0"/>
        <v>217.87926918859878</v>
      </c>
      <c r="H19" s="82">
        <f t="shared" si="0"/>
        <v>222.90410291423063</v>
      </c>
      <c r="I19" s="83">
        <f t="shared" si="0"/>
        <v>227.96629607389508</v>
      </c>
      <c r="J19" s="82">
        <f t="shared" si="0"/>
        <v>233.06554962911449</v>
      </c>
      <c r="K19" s="84">
        <f t="shared" si="0"/>
        <v>238.20157102143384</v>
      </c>
    </row>
    <row r="20" spans="1:11" x14ac:dyDescent="0.35">
      <c r="A20" s="69">
        <v>70</v>
      </c>
      <c r="B20" s="85">
        <f t="shared" si="1"/>
        <v>243.37407393777559</v>
      </c>
      <c r="C20" s="86">
        <f t="shared" si="1"/>
        <v>248.58277808754912</v>
      </c>
      <c r="D20" s="85">
        <f t="shared" si="0"/>
        <v>253.82740899076867</v>
      </c>
      <c r="E20" s="86">
        <f t="shared" si="0"/>
        <v>259.10769777648721</v>
      </c>
      <c r="F20" s="85">
        <f t="shared" si="0"/>
        <v>264.42338099091154</v>
      </c>
      <c r="G20" s="86">
        <f t="shared" si="0"/>
        <v>269.77420041460732</v>
      </c>
      <c r="H20" s="85">
        <f t="shared" si="0"/>
        <v>275.15990288824628</v>
      </c>
      <c r="I20" s="86">
        <f t="shared" si="0"/>
        <v>280.58024014639085</v>
      </c>
      <c r="J20" s="85">
        <f t="shared" si="0"/>
        <v>286.03496865884239</v>
      </c>
      <c r="K20" s="87">
        <f t="shared" si="0"/>
        <v>291.52384947911918</v>
      </c>
    </row>
    <row r="21" spans="1:11" x14ac:dyDescent="0.35">
      <c r="A21" s="69">
        <v>80</v>
      </c>
      <c r="B21" s="85">
        <f t="shared" si="1"/>
        <v>297.0466480996547</v>
      </c>
      <c r="C21" s="86">
        <f t="shared" si="1"/>
        <v>302.60313431333805</v>
      </c>
      <c r="D21" s="85">
        <f t="shared" si="0"/>
        <v>308.19308208104201</v>
      </c>
      <c r="E21" s="86">
        <f t="shared" si="0"/>
        <v>313.81626940481436</v>
      </c>
      <c r="F21" s="85">
        <f t="shared" si="0"/>
        <v>319.4724782064182</v>
      </c>
      <c r="G21" s="86">
        <f t="shared" si="0"/>
        <v>325.16149421093826</v>
      </c>
      <c r="H21" s="85">
        <f t="shared" si="0"/>
        <v>330.88310683518472</v>
      </c>
      <c r="I21" s="86">
        <f t="shared" si="0"/>
        <v>336.63710908064024</v>
      </c>
      <c r="J21" s="85">
        <f t="shared" si="0"/>
        <v>342.42329743071804</v>
      </c>
      <c r="K21" s="87">
        <f t="shared" si="0"/>
        <v>348.24147175210697</v>
      </c>
    </row>
    <row r="22" spans="1:11" x14ac:dyDescent="0.35">
      <c r="A22" s="69">
        <v>90</v>
      </c>
      <c r="B22" s="85">
        <f t="shared" si="1"/>
        <v>354.09143519999981</v>
      </c>
      <c r="C22" s="86">
        <f t="shared" si="1"/>
        <v>359.9729941270092</v>
      </c>
      <c r="D22" s="85">
        <f t="shared" si="0"/>
        <v>365.88595799558516</v>
      </c>
      <c r="E22" s="86">
        <f t="shared" si="0"/>
        <v>371.83013929376949</v>
      </c>
      <c r="F22" s="85">
        <f t="shared" si="0"/>
        <v>377.80535345411897</v>
      </c>
      <c r="G22" s="86">
        <f t="shared" si="0"/>
        <v>383.81141877564903</v>
      </c>
      <c r="H22" s="85">
        <f t="shared" si="0"/>
        <v>389.8481563486535</v>
      </c>
      <c r="I22" s="86">
        <f t="shared" si="0"/>
        <v>395.91538998226571</v>
      </c>
      <c r="J22" s="85">
        <f t="shared" si="0"/>
        <v>402.01294613463267</v>
      </c>
      <c r="K22" s="87">
        <f t="shared" si="0"/>
        <v>408.14065384558461</v>
      </c>
    </row>
    <row r="23" spans="1:11" x14ac:dyDescent="0.35">
      <c r="A23" s="78">
        <v>100</v>
      </c>
      <c r="B23" s="79">
        <f t="shared" si="1"/>
        <v>414.29834467168234</v>
      </c>
      <c r="C23" s="80">
        <f t="shared" si="1"/>
        <v>420.48585262354032</v>
      </c>
      <c r="D23" s="79">
        <f t="shared" si="0"/>
        <v>426.70301410531903</v>
      </c>
      <c r="E23" s="80">
        <f t="shared" si="0"/>
        <v>432.94966785629521</v>
      </c>
      <c r="F23" s="79">
        <f t="shared" si="0"/>
        <v>439.22565489441479</v>
      </c>
      <c r="G23" s="80">
        <f t="shared" si="0"/>
        <v>445.53081846174581</v>
      </c>
      <c r="H23" s="79">
        <f t="shared" si="0"/>
        <v>451.86500397175007</v>
      </c>
      <c r="I23" s="80">
        <f t="shared" si="0"/>
        <v>458.22805895829276</v>
      </c>
      <c r="J23" s="79">
        <f t="shared" si="0"/>
        <v>464.61983302632137</v>
      </c>
      <c r="K23" s="81">
        <f t="shared" si="0"/>
        <v>471.04017780413977</v>
      </c>
    </row>
    <row r="24" spans="1:11" x14ac:dyDescent="0.35">
      <c r="A24" s="65">
        <v>110</v>
      </c>
      <c r="B24" s="88">
        <f t="shared" si="1"/>
        <v>477.48894689721635</v>
      </c>
      <c r="C24" s="89">
        <f t="shared" si="1"/>
        <v>483.96599584345802</v>
      </c>
      <c r="D24" s="88">
        <f t="shared" si="0"/>
        <v>490.47118206989768</v>
      </c>
      <c r="E24" s="89">
        <f t="shared" si="0"/>
        <v>497.00436485072936</v>
      </c>
      <c r="F24" s="88">
        <f t="shared" si="0"/>
        <v>503.56540526664566</v>
      </c>
      <c r="G24" s="89">
        <f t="shared" si="0"/>
        <v>510.15416616542035</v>
      </c>
      <c r="H24" s="88">
        <f t="shared" si="0"/>
        <v>516.77051212369179</v>
      </c>
      <c r="I24" s="89">
        <f t="shared" si="0"/>
        <v>523.41430940989585</v>
      </c>
      <c r="J24" s="88">
        <f t="shared" si="0"/>
        <v>530.08542594830953</v>
      </c>
      <c r="K24" s="90">
        <f t="shared" si="0"/>
        <v>536.78373128415501</v>
      </c>
    </row>
    <row r="25" spans="1:11" x14ac:dyDescent="0.35">
      <c r="A25" s="69">
        <v>120</v>
      </c>
      <c r="B25" s="75">
        <f t="shared" si="1"/>
        <v>543.50909654973532</v>
      </c>
      <c r="C25" s="76">
        <f t="shared" si="1"/>
        <v>550.2613944315525</v>
      </c>
      <c r="D25" s="75">
        <f t="shared" si="0"/>
        <v>557.04049913837639</v>
      </c>
      <c r="E25" s="76">
        <f t="shared" si="0"/>
        <v>563.84628637022752</v>
      </c>
      <c r="F25" s="75">
        <f t="shared" si="0"/>
        <v>570.67863328824581</v>
      </c>
      <c r="G25" s="76">
        <f t="shared" si="0"/>
        <v>577.5374184854013</v>
      </c>
      <c r="H25" s="75">
        <f t="shared" si="0"/>
        <v>584.42252195803144</v>
      </c>
      <c r="I25" s="76">
        <f t="shared" si="0"/>
        <v>591.33382507816282</v>
      </c>
      <c r="J25" s="75">
        <f t="shared" si="0"/>
        <v>598.27121056659632</v>
      </c>
      <c r="K25" s="77">
        <f t="shared" si="0"/>
        <v>605.23456246672788</v>
      </c>
    </row>
    <row r="26" spans="1:11" x14ac:dyDescent="0.35">
      <c r="A26" s="69">
        <v>130</v>
      </c>
      <c r="B26" s="75">
        <f t="shared" si="1"/>
        <v>612.22376611907566</v>
      </c>
      <c r="C26" s="76">
        <f t="shared" si="1"/>
        <v>619.23870813649592</v>
      </c>
      <c r="D26" s="75">
        <f t="shared" si="0"/>
        <v>626.27927638005679</v>
      </c>
      <c r="E26" s="76">
        <f t="shared" si="0"/>
        <v>633.34535993555255</v>
      </c>
      <c r="F26" s="75">
        <f t="shared" si="0"/>
        <v>640.43684909063222</v>
      </c>
      <c r="G26" s="76">
        <f t="shared" si="0"/>
        <v>647.55363531252965</v>
      </c>
      <c r="H26" s="75">
        <f t="shared" si="0"/>
        <v>654.69561122636389</v>
      </c>
      <c r="I26" s="76">
        <f t="shared" si="0"/>
        <v>661.86267059400052</v>
      </c>
      <c r="J26" s="75">
        <f t="shared" si="0"/>
        <v>669.05470829345279</v>
      </c>
      <c r="K26" s="77">
        <f t="shared" si="0"/>
        <v>676.2716202987998</v>
      </c>
    </row>
    <row r="27" spans="1:11" x14ac:dyDescent="0.35">
      <c r="A27" s="69">
        <v>140</v>
      </c>
      <c r="B27" s="75">
        <f t="shared" si="1"/>
        <v>683.51330366061507</v>
      </c>
      <c r="C27" s="76">
        <f t="shared" si="1"/>
        <v>690.77965648687882</v>
      </c>
      <c r="D27" s="75">
        <f t="shared" si="0"/>
        <v>698.07057792436603</v>
      </c>
      <c r="E27" s="76">
        <f t="shared" si="0"/>
        <v>705.38596814048913</v>
      </c>
      <c r="F27" s="75">
        <f t="shared" si="0"/>
        <v>712.7257283055884</v>
      </c>
      <c r="G27" s="76">
        <f t="shared" si="0"/>
        <v>720.08976057564792</v>
      </c>
      <c r="H27" s="75">
        <f t="shared" si="0"/>
        <v>727.47796807543023</v>
      </c>
      <c r="I27" s="76">
        <f t="shared" si="0"/>
        <v>734.89025488201366</v>
      </c>
      <c r="J27" s="75">
        <f t="shared" si="0"/>
        <v>742.32652600872029</v>
      </c>
      <c r="K27" s="77">
        <f t="shared" si="0"/>
        <v>749.78668738942372</v>
      </c>
    </row>
    <row r="28" spans="1:11" x14ac:dyDescent="0.35">
      <c r="A28" s="78">
        <v>150</v>
      </c>
      <c r="B28" s="75">
        <f t="shared" si="1"/>
        <v>757.27064586322376</v>
      </c>
      <c r="C28" s="80">
        <f t="shared" si="1"/>
        <v>764.77830915947948</v>
      </c>
      <c r="D28" s="79">
        <f t="shared" si="0"/>
        <v>772.30958588318697</v>
      </c>
      <c r="E28" s="80">
        <f t="shared" si="0"/>
        <v>779.86438550069249</v>
      </c>
      <c r="F28" s="79">
        <f t="shared" si="0"/>
        <v>787.44261832573318</v>
      </c>
      <c r="G28" s="80">
        <f t="shared" si="0"/>
        <v>795.0441955057928</v>
      </c>
      <c r="H28" s="79">
        <f t="shared" si="0"/>
        <v>802.6690290087671</v>
      </c>
      <c r="I28" s="80">
        <f t="shared" si="0"/>
        <v>810.31703160992288</v>
      </c>
      <c r="J28" s="79">
        <f t="shared" si="0"/>
        <v>817.98811687915236</v>
      </c>
      <c r="K28" s="81">
        <f t="shared" si="0"/>
        <v>825.68219916850592</v>
      </c>
    </row>
    <row r="29" spans="1:11" x14ac:dyDescent="0.35">
      <c r="A29" s="65">
        <v>160</v>
      </c>
      <c r="B29" s="88">
        <f t="shared" si="1"/>
        <v>833.39919359999999</v>
      </c>
      <c r="C29" s="89">
        <f t="shared" si="1"/>
        <v>841.13901605368847</v>
      </c>
      <c r="D29" s="88">
        <f t="shared" si="1"/>
        <v>848.90158315599717</v>
      </c>
      <c r="E29" s="89">
        <f t="shared" si="1"/>
        <v>856.6868122683037</v>
      </c>
      <c r="F29" s="88">
        <f t="shared" si="1"/>
        <v>864.49462147576833</v>
      </c>
      <c r="G29" s="89">
        <f t="shared" si="1"/>
        <v>872.32492957639624</v>
      </c>
      <c r="H29" s="88">
        <f t="shared" si="1"/>
        <v>880.1776560703363</v>
      </c>
      <c r="I29" s="89">
        <f t="shared" si="1"/>
        <v>888.05272114940192</v>
      </c>
      <c r="J29" s="88">
        <f t="shared" si="1"/>
        <v>895.95004568681043</v>
      </c>
      <c r="K29" s="90">
        <f t="shared" si="1"/>
        <v>903.86955122713891</v>
      </c>
    </row>
    <row r="30" spans="1:11" x14ac:dyDescent="0.35">
      <c r="A30" s="69">
        <v>170</v>
      </c>
      <c r="B30" s="75">
        <f t="shared" ref="B30:K45" si="2">((($A30+B$12)/1000)^$B$7)*$B$6*3600*(($K$6/1000)-(0.2*(($A30+B$12)/1000)))</f>
        <v>911.81115997648249</v>
      </c>
      <c r="C30" s="76">
        <f t="shared" si="2"/>
        <v>919.77479479281953</v>
      </c>
      <c r="D30" s="75">
        <f t="shared" si="2"/>
        <v>927.76037917656834</v>
      </c>
      <c r="E30" s="76">
        <f t="shared" si="2"/>
        <v>935.76783726134238</v>
      </c>
      <c r="F30" s="75">
        <f t="shared" si="2"/>
        <v>943.79709380488271</v>
      </c>
      <c r="G30" s="76">
        <f t="shared" si="2"/>
        <v>951.84807418018238</v>
      </c>
      <c r="H30" s="75">
        <f t="shared" si="2"/>
        <v>959.92070436677739</v>
      </c>
      <c r="I30" s="76">
        <f t="shared" si="2"/>
        <v>968.01491094221842</v>
      </c>
      <c r="J30" s="75">
        <f t="shared" si="2"/>
        <v>976.13062107370877</v>
      </c>
      <c r="K30" s="77">
        <f t="shared" si="2"/>
        <v>984.26776250990201</v>
      </c>
    </row>
    <row r="31" spans="1:11" x14ac:dyDescent="0.35">
      <c r="A31" s="69">
        <v>180</v>
      </c>
      <c r="B31" s="75">
        <f t="shared" si="2"/>
        <v>992.42626357286395</v>
      </c>
      <c r="C31" s="76">
        <f t="shared" si="2"/>
        <v>1000.6060531501884</v>
      </c>
      <c r="D31" s="75">
        <f t="shared" si="2"/>
        <v>1008.8070606872664</v>
      </c>
      <c r="E31" s="76">
        <f t="shared" si="2"/>
        <v>1017.0292161797011</v>
      </c>
      <c r="F31" s="75">
        <f t="shared" si="2"/>
        <v>1025.2724501658686</v>
      </c>
      <c r="G31" s="76">
        <f t="shared" si="2"/>
        <v>1033.536693719622</v>
      </c>
      <c r="H31" s="75">
        <f t="shared" si="2"/>
        <v>1041.8218784431272</v>
      </c>
      <c r="I31" s="76">
        <f t="shared" si="2"/>
        <v>1050.1279364598392</v>
      </c>
      <c r="J31" s="75">
        <f t="shared" si="2"/>
        <v>1058.4548004076046</v>
      </c>
      <c r="K31" s="77">
        <f t="shared" si="2"/>
        <v>1066.8024034318969</v>
      </c>
    </row>
    <row r="32" spans="1:11" x14ac:dyDescent="0.35">
      <c r="A32" s="69">
        <v>190</v>
      </c>
      <c r="B32" s="75">
        <f t="shared" si="2"/>
        <v>1075.1706791791719</v>
      </c>
      <c r="C32" s="76">
        <f t="shared" si="2"/>
        <v>1083.5595617903448</v>
      </c>
      <c r="D32" s="75">
        <f t="shared" si="2"/>
        <v>1091.9689858943937</v>
      </c>
      <c r="E32" s="76">
        <f t="shared" si="2"/>
        <v>1100.3988866020695</v>
      </c>
      <c r="F32" s="75">
        <f t="shared" si="2"/>
        <v>1108.8491994997257</v>
      </c>
      <c r="G32" s="76">
        <f t="shared" si="2"/>
        <v>1117.319860643257</v>
      </c>
      <c r="H32" s="75">
        <f t="shared" si="2"/>
        <v>1125.8108065521476</v>
      </c>
      <c r="I32" s="76">
        <f t="shared" si="2"/>
        <v>1134.3219742036213</v>
      </c>
      <c r="J32" s="75">
        <f t="shared" si="2"/>
        <v>1142.8533010269025</v>
      </c>
      <c r="K32" s="77">
        <f t="shared" si="2"/>
        <v>1151.4047248975703</v>
      </c>
    </row>
    <row r="33" spans="1:11" x14ac:dyDescent="0.35">
      <c r="A33" s="78">
        <v>200</v>
      </c>
      <c r="B33" s="91">
        <f t="shared" si="2"/>
        <v>1159.976184132016</v>
      </c>
      <c r="C33" s="80">
        <f t="shared" si="2"/>
        <v>1168.5676174819955</v>
      </c>
      <c r="D33" s="79">
        <f t="shared" si="2"/>
        <v>1177.1789641292808</v>
      </c>
      <c r="E33" s="80">
        <f t="shared" si="2"/>
        <v>1185.8101636803917</v>
      </c>
      <c r="F33" s="79">
        <f t="shared" si="2"/>
        <v>1194.4611561614361</v>
      </c>
      <c r="G33" s="80">
        <f t="shared" si="2"/>
        <v>1203.1318820130198</v>
      </c>
      <c r="H33" s="79">
        <f t="shared" si="2"/>
        <v>1211.8222820852566</v>
      </c>
      <c r="I33" s="80">
        <f t="shared" si="2"/>
        <v>1220.5322976328557</v>
      </c>
      <c r="J33" s="79">
        <f t="shared" si="2"/>
        <v>1229.2618703102928</v>
      </c>
      <c r="K33" s="81">
        <f t="shared" si="2"/>
        <v>1238.0109421670663</v>
      </c>
    </row>
    <row r="34" spans="1:11" x14ac:dyDescent="0.35">
      <c r="A34" s="65">
        <v>210</v>
      </c>
      <c r="B34" s="88">
        <f t="shared" si="2"/>
        <v>1246.7794556430254</v>
      </c>
      <c r="C34" s="89">
        <f t="shared" si="2"/>
        <v>1255.5673535637814</v>
      </c>
      <c r="D34" s="88">
        <f t="shared" si="2"/>
        <v>1264.3745791361926</v>
      </c>
      <c r="E34" s="89">
        <f t="shared" si="2"/>
        <v>1273.2010759439263</v>
      </c>
      <c r="F34" s="88">
        <f t="shared" si="2"/>
        <v>1282.0467879430857</v>
      </c>
      <c r="G34" s="89">
        <f t="shared" si="2"/>
        <v>1290.9116594579177</v>
      </c>
      <c r="H34" s="88">
        <f t="shared" si="2"/>
        <v>1299.7956351765836</v>
      </c>
      <c r="I34" s="89">
        <f t="shared" si="2"/>
        <v>1308.6986601470001</v>
      </c>
      <c r="J34" s="88">
        <f t="shared" si="2"/>
        <v>1317.6206797727466</v>
      </c>
      <c r="K34" s="90">
        <f t="shared" si="2"/>
        <v>1326.561639809041</v>
      </c>
    </row>
    <row r="35" spans="1:11" x14ac:dyDescent="0.35">
      <c r="A35" s="69">
        <v>220</v>
      </c>
      <c r="B35" s="75">
        <f t="shared" si="2"/>
        <v>1335.5214863587732</v>
      </c>
      <c r="C35" s="76">
        <f t="shared" si="2"/>
        <v>1344.5001658686076</v>
      </c>
      <c r="D35" s="75">
        <f t="shared" si="2"/>
        <v>1353.4976251251423</v>
      </c>
      <c r="E35" s="76">
        <f t="shared" si="2"/>
        <v>1362.513811251134</v>
      </c>
      <c r="F35" s="75">
        <f t="shared" si="2"/>
        <v>1371.5486717017741</v>
      </c>
      <c r="G35" s="76">
        <f t="shared" si="2"/>
        <v>1380.602154261032</v>
      </c>
      <c r="H35" s="75">
        <f t="shared" si="2"/>
        <v>1389.6742070380451</v>
      </c>
      <c r="I35" s="76">
        <f t="shared" si="2"/>
        <v>1398.7647784635735</v>
      </c>
      <c r="J35" s="75">
        <f t="shared" si="2"/>
        <v>1407.873817286503</v>
      </c>
      <c r="K35" s="77">
        <f t="shared" si="2"/>
        <v>1417.0012725704041</v>
      </c>
    </row>
    <row r="36" spans="1:11" x14ac:dyDescent="0.35">
      <c r="A36" s="92">
        <v>230</v>
      </c>
      <c r="B36" s="75">
        <f t="shared" si="2"/>
        <v>1426.1470936901421</v>
      </c>
      <c r="C36" s="76">
        <f t="shared" si="2"/>
        <v>1435.3112303285416</v>
      </c>
      <c r="D36" s="75">
        <f t="shared" si="2"/>
        <v>1444.4936324730938</v>
      </c>
      <c r="E36" s="76">
        <f t="shared" si="2"/>
        <v>1453.6942504127264</v>
      </c>
      <c r="F36" s="75">
        <f t="shared" si="2"/>
        <v>1462.9130347346031</v>
      </c>
      <c r="G36" s="76">
        <f t="shared" si="2"/>
        <v>1472.1499363209909</v>
      </c>
      <c r="H36" s="75">
        <f t="shared" si="2"/>
        <v>1481.4049063461589</v>
      </c>
      <c r="I36" s="76">
        <f t="shared" si="2"/>
        <v>1490.6778962733276</v>
      </c>
      <c r="J36" s="75">
        <f t="shared" si="2"/>
        <v>1499.9688578516677</v>
      </c>
      <c r="K36" s="77">
        <f t="shared" si="2"/>
        <v>1509.277743113335</v>
      </c>
    </row>
    <row r="37" spans="1:11" x14ac:dyDescent="0.35">
      <c r="A37" s="92">
        <v>240</v>
      </c>
      <c r="B37" s="75">
        <f t="shared" si="2"/>
        <v>1518.6045043705521</v>
      </c>
      <c r="C37" s="76">
        <f t="shared" si="2"/>
        <v>1527.9490942127356</v>
      </c>
      <c r="D37" s="75">
        <f t="shared" si="2"/>
        <v>1537.3114655036572</v>
      </c>
      <c r="E37" s="76">
        <f t="shared" si="2"/>
        <v>1546.691571378653</v>
      </c>
      <c r="F37" s="75">
        <f t="shared" si="2"/>
        <v>1556.0893652418702</v>
      </c>
      <c r="G37" s="76">
        <f t="shared" si="2"/>
        <v>1565.5048007635487</v>
      </c>
      <c r="H37" s="75">
        <f t="shared" si="2"/>
        <v>1574.9378318773499</v>
      </c>
      <c r="I37" s="76">
        <f t="shared" si="2"/>
        <v>1584.3884127777183</v>
      </c>
      <c r="J37" s="75">
        <f t="shared" si="2"/>
        <v>1593.8564979172747</v>
      </c>
      <c r="K37" s="77">
        <f t="shared" si="2"/>
        <v>1603.3420420042589</v>
      </c>
    </row>
    <row r="38" spans="1:11" x14ac:dyDescent="0.35">
      <c r="A38" s="93">
        <v>250</v>
      </c>
      <c r="B38" s="79">
        <f t="shared" si="2"/>
        <v>1612.8450000000005</v>
      </c>
      <c r="C38" s="80">
        <f t="shared" si="2"/>
        <v>1622.3653271164187</v>
      </c>
      <c r="D38" s="79">
        <f t="shared" si="2"/>
        <v>1631.902978813572</v>
      </c>
      <c r="E38" s="80">
        <f t="shared" si="2"/>
        <v>1641.4579107972284</v>
      </c>
      <c r="F38" s="79">
        <f t="shared" si="2"/>
        <v>1651.0300790164763</v>
      </c>
      <c r="G38" s="80">
        <f t="shared" si="2"/>
        <v>1660.6194396613635</v>
      </c>
      <c r="H38" s="79">
        <f t="shared" si="2"/>
        <v>1670.225949160571</v>
      </c>
      <c r="I38" s="80">
        <f t="shared" si="2"/>
        <v>1679.8495641791217</v>
      </c>
      <c r="J38" s="79">
        <f t="shared" si="2"/>
        <v>1689.490241616111</v>
      </c>
      <c r="K38" s="81">
        <f t="shared" si="2"/>
        <v>1699.1479386024801</v>
      </c>
    </row>
    <row r="39" spans="1:11" x14ac:dyDescent="0.35">
      <c r="A39" s="94">
        <v>260</v>
      </c>
      <c r="B39" s="88">
        <f t="shared" si="2"/>
        <v>1708.8226124988034</v>
      </c>
      <c r="C39" s="89">
        <f t="shared" si="2"/>
        <v>1718.5142208931247</v>
      </c>
      <c r="D39" s="88">
        <f t="shared" si="2"/>
        <v>1728.2227215988041</v>
      </c>
      <c r="E39" s="89">
        <f t="shared" si="2"/>
        <v>1737.9480726524084</v>
      </c>
      <c r="F39" s="88">
        <f t="shared" si="2"/>
        <v>1747.6902323116165</v>
      </c>
      <c r="G39" s="89">
        <f t="shared" si="2"/>
        <v>1757.4491590531632</v>
      </c>
      <c r="H39" s="88">
        <f t="shared" si="2"/>
        <v>1767.2248115708021</v>
      </c>
      <c r="I39" s="89">
        <f t="shared" si="2"/>
        <v>1777.0171487733019</v>
      </c>
      <c r="J39" s="88">
        <f t="shared" si="2"/>
        <v>1786.8261297824597</v>
      </c>
      <c r="K39" s="90">
        <f t="shared" si="2"/>
        <v>1796.6517139311509</v>
      </c>
    </row>
    <row r="40" spans="1:11" x14ac:dyDescent="0.35">
      <c r="A40" s="92">
        <v>270</v>
      </c>
      <c r="B40" s="75">
        <f t="shared" si="2"/>
        <v>1806.4938607613992</v>
      </c>
      <c r="C40" s="76">
        <f t="shared" si="2"/>
        <v>1816.3525300224642</v>
      </c>
      <c r="D40" s="75">
        <f t="shared" si="2"/>
        <v>1826.2276816689696</v>
      </c>
      <c r="E40" s="76">
        <f t="shared" si="2"/>
        <v>1836.1192758590389</v>
      </c>
      <c r="F40" s="75">
        <f t="shared" si="2"/>
        <v>1846.0272729524709</v>
      </c>
      <c r="G40" s="76">
        <f t="shared" si="2"/>
        <v>1855.9516335089188</v>
      </c>
      <c r="H40" s="75">
        <f t="shared" si="2"/>
        <v>1865.8923182861122</v>
      </c>
      <c r="I40" s="76">
        <f t="shared" si="2"/>
        <v>1875.8492882380876</v>
      </c>
      <c r="J40" s="75">
        <f t="shared" si="2"/>
        <v>1885.8225045134507</v>
      </c>
      <c r="K40" s="77">
        <f t="shared" si="2"/>
        <v>1895.8119284536494</v>
      </c>
    </row>
    <row r="41" spans="1:11" x14ac:dyDescent="0.35">
      <c r="A41" s="92">
        <v>280</v>
      </c>
      <c r="B41" s="75">
        <f t="shared" si="2"/>
        <v>1905.8175215912815</v>
      </c>
      <c r="C41" s="76">
        <f t="shared" si="2"/>
        <v>1915.8392456484098</v>
      </c>
      <c r="D41" s="75">
        <f t="shared" si="2"/>
        <v>1925.87706253491</v>
      </c>
      <c r="E41" s="76">
        <f t="shared" si="2"/>
        <v>1935.9309343468349</v>
      </c>
      <c r="F41" s="75">
        <f t="shared" si="2"/>
        <v>1946.0008233647918</v>
      </c>
      <c r="G41" s="76">
        <f t="shared" si="2"/>
        <v>1956.0866920523483</v>
      </c>
      <c r="H41" s="75">
        <f t="shared" si="2"/>
        <v>1966.1885030544584</v>
      </c>
      <c r="I41" s="76">
        <f t="shared" si="2"/>
        <v>1976.3062191958982</v>
      </c>
      <c r="J41" s="75">
        <f t="shared" si="2"/>
        <v>1986.4398034797302</v>
      </c>
      <c r="K41" s="77">
        <f t="shared" si="2"/>
        <v>1996.5892190857824</v>
      </c>
    </row>
    <row r="42" spans="1:11" x14ac:dyDescent="0.35">
      <c r="A42" s="92">
        <v>290</v>
      </c>
      <c r="B42" s="75">
        <f t="shared" si="2"/>
        <v>2006.7544293691442</v>
      </c>
      <c r="C42" s="76">
        <f t="shared" si="2"/>
        <v>2016.9353978586828</v>
      </c>
      <c r="D42" s="75">
        <f t="shared" si="2"/>
        <v>2027.1320882555756</v>
      </c>
      <c r="E42" s="76">
        <f t="shared" si="2"/>
        <v>2037.3444644318622</v>
      </c>
      <c r="F42" s="75">
        <f t="shared" si="2"/>
        <v>2047.57249042901</v>
      </c>
      <c r="G42" s="76">
        <f t="shared" si="2"/>
        <v>2057.8161304565015</v>
      </c>
      <c r="H42" s="75">
        <f t="shared" si="2"/>
        <v>2068.0753488904338</v>
      </c>
      <c r="I42" s="76">
        <f t="shared" si="2"/>
        <v>2078.350110272138</v>
      </c>
      <c r="J42" s="75">
        <f t="shared" si="2"/>
        <v>2088.6403793068112</v>
      </c>
      <c r="K42" s="77">
        <f t="shared" si="2"/>
        <v>2098.9461208621688</v>
      </c>
    </row>
    <row r="43" spans="1:11" x14ac:dyDescent="0.35">
      <c r="A43" s="93">
        <v>300</v>
      </c>
      <c r="B43" s="79">
        <f t="shared" si="2"/>
        <v>2109.2672999671058</v>
      </c>
      <c r="C43" s="80">
        <f t="shared" si="2"/>
        <v>2119.6038818103866</v>
      </c>
      <c r="D43" s="79">
        <f t="shared" si="2"/>
        <v>2129.9558317393289</v>
      </c>
      <c r="E43" s="80">
        <f t="shared" si="2"/>
        <v>2140.3231152585254</v>
      </c>
      <c r="F43" s="79">
        <f t="shared" si="2"/>
        <v>2150.705698028567</v>
      </c>
      <c r="G43" s="80">
        <f t="shared" si="2"/>
        <v>2161.1035458647807</v>
      </c>
      <c r="H43" s="79">
        <f t="shared" si="2"/>
        <v>2171.5166247359834</v>
      </c>
      <c r="I43" s="80">
        <f t="shared" si="2"/>
        <v>2181.9449007632616</v>
      </c>
      <c r="J43" s="79">
        <f t="shared" si="2"/>
        <v>2192.3883402187407</v>
      </c>
      <c r="K43" s="81">
        <f t="shared" si="2"/>
        <v>2202.8469095243886</v>
      </c>
    </row>
    <row r="44" spans="1:11" x14ac:dyDescent="0.35">
      <c r="A44" s="94">
        <v>310</v>
      </c>
      <c r="B44" s="88">
        <f t="shared" si="2"/>
        <v>2213.3205752508275</v>
      </c>
      <c r="C44" s="89">
        <f t="shared" si="2"/>
        <v>2223.8093041161528</v>
      </c>
      <c r="D44" s="88">
        <f t="shared" si="2"/>
        <v>2234.3130629847724</v>
      </c>
      <c r="E44" s="89">
        <f t="shared" si="2"/>
        <v>2244.8318188662583</v>
      </c>
      <c r="F44" s="88">
        <f t="shared" si="2"/>
        <v>2255.3655389142059</v>
      </c>
      <c r="G44" s="89">
        <f t="shared" si="2"/>
        <v>2265.9141904251078</v>
      </c>
      <c r="H44" s="88">
        <f t="shared" si="2"/>
        <v>2276.4777408372465</v>
      </c>
      <c r="I44" s="89">
        <f t="shared" si="2"/>
        <v>2287.0561577295894</v>
      </c>
      <c r="J44" s="88">
        <f t="shared" si="2"/>
        <v>2297.6494088207019</v>
      </c>
      <c r="K44" s="90">
        <f t="shared" si="2"/>
        <v>2308.2574619676734</v>
      </c>
    </row>
    <row r="45" spans="1:11" x14ac:dyDescent="0.35">
      <c r="A45" s="92">
        <v>320</v>
      </c>
      <c r="B45" s="75">
        <f t="shared" si="2"/>
        <v>2318.8802851650476</v>
      </c>
      <c r="C45" s="76">
        <f t="shared" si="2"/>
        <v>2329.5178465437725</v>
      </c>
      <c r="D45" s="75">
        <f t="shared" si="2"/>
        <v>2340.1701143701621</v>
      </c>
      <c r="E45" s="76">
        <f t="shared" si="2"/>
        <v>2350.8370570448569</v>
      </c>
      <c r="F45" s="75">
        <f t="shared" si="2"/>
        <v>2361.5186431018114</v>
      </c>
      <c r="G45" s="76">
        <f t="shared" si="2"/>
        <v>2372.2148412072852</v>
      </c>
      <c r="H45" s="75">
        <f t="shared" si="2"/>
        <v>2382.9256201588428</v>
      </c>
      <c r="I45" s="76">
        <f t="shared" si="2"/>
        <v>2393.6509488843681</v>
      </c>
      <c r="J45" s="75">
        <f t="shared" si="2"/>
        <v>2404.3907964410873</v>
      </c>
      <c r="K45" s="77">
        <f t="shared" si="2"/>
        <v>2415.1451320145998</v>
      </c>
    </row>
    <row r="46" spans="1:11" x14ac:dyDescent="0.35">
      <c r="A46" s="92">
        <v>330</v>
      </c>
      <c r="B46" s="75">
        <f t="shared" ref="B46:K61" si="3">((($A46+B$12)/1000)^$B$7)*$B$6*3600*(($K$6/1000)-(0.2*(($A46+B$12)/1000)))</f>
        <v>2425.9139249179298</v>
      </c>
      <c r="C46" s="76">
        <f t="shared" si="3"/>
        <v>2436.697144590571</v>
      </c>
      <c r="D46" s="75">
        <f t="shared" si="3"/>
        <v>2447.4947605975567</v>
      </c>
      <c r="E46" s="76">
        <f t="shared" si="3"/>
        <v>2458.3067426285293</v>
      </c>
      <c r="F46" s="75">
        <f t="shared" si="3"/>
        <v>2469.133060496828</v>
      </c>
      <c r="G46" s="76">
        <f t="shared" si="3"/>
        <v>2479.9736841385802</v>
      </c>
      <c r="H46" s="75">
        <f t="shared" si="3"/>
        <v>2490.8285836117998</v>
      </c>
      <c r="I46" s="76">
        <f t="shared" si="3"/>
        <v>2501.6977290955033</v>
      </c>
      <c r="J46" s="75">
        <f t="shared" si="3"/>
        <v>2512.5810908888297</v>
      </c>
      <c r="K46" s="77">
        <f t="shared" si="3"/>
        <v>2523.4786394101693</v>
      </c>
    </row>
    <row r="47" spans="1:11" x14ac:dyDescent="0.35">
      <c r="A47" s="92">
        <v>340</v>
      </c>
      <c r="B47" s="75">
        <f t="shared" si="3"/>
        <v>2534.3903451963001</v>
      </c>
      <c r="C47" s="76">
        <f t="shared" si="3"/>
        <v>2545.3161789015412</v>
      </c>
      <c r="D47" s="75">
        <f t="shared" si="3"/>
        <v>2556.2561112969029</v>
      </c>
      <c r="E47" s="76">
        <f t="shared" si="3"/>
        <v>2567.2101132692528</v>
      </c>
      <c r="F47" s="75">
        <f t="shared" si="3"/>
        <v>2578.1781558204921</v>
      </c>
      <c r="G47" s="76">
        <f t="shared" si="3"/>
        <v>2589.1602100667333</v>
      </c>
      <c r="H47" s="75">
        <f t="shared" si="3"/>
        <v>2600.1562472374908</v>
      </c>
      <c r="I47" s="76">
        <f t="shared" si="3"/>
        <v>2611.1662386748785</v>
      </c>
      <c r="J47" s="75">
        <f t="shared" si="3"/>
        <v>2622.1901558328191</v>
      </c>
      <c r="K47" s="77">
        <f t="shared" si="3"/>
        <v>2633.2279702762498</v>
      </c>
    </row>
    <row r="48" spans="1:11" x14ac:dyDescent="0.35">
      <c r="A48" s="93">
        <v>350</v>
      </c>
      <c r="B48" s="79">
        <f t="shared" si="3"/>
        <v>2644.2796536803539</v>
      </c>
      <c r="C48" s="80">
        <f t="shared" si="3"/>
        <v>2655.3451778297822</v>
      </c>
      <c r="D48" s="79">
        <f t="shared" si="3"/>
        <v>2666.4245146178919</v>
      </c>
      <c r="E48" s="80">
        <f t="shared" si="3"/>
        <v>2677.5176360459941</v>
      </c>
      <c r="F48" s="79">
        <f t="shared" si="3"/>
        <v>2688.6245142226012</v>
      </c>
      <c r="G48" s="80">
        <f t="shared" si="3"/>
        <v>2699.7451213626878</v>
      </c>
      <c r="H48" s="79">
        <f t="shared" si="3"/>
        <v>2710.8794297869595</v>
      </c>
      <c r="I48" s="80">
        <f t="shared" si="3"/>
        <v>2722.0274119211226</v>
      </c>
      <c r="J48" s="79">
        <f t="shared" si="3"/>
        <v>2733.1890402951663</v>
      </c>
      <c r="K48" s="81">
        <f t="shared" si="3"/>
        <v>2744.3642875426503</v>
      </c>
    </row>
    <row r="49" spans="1:11" x14ac:dyDescent="0.35">
      <c r="A49" s="94">
        <v>360</v>
      </c>
      <c r="B49" s="88">
        <f t="shared" si="3"/>
        <v>2755.5531263999997</v>
      </c>
      <c r="C49" s="89">
        <f t="shared" si="3"/>
        <v>2766.7555297058061</v>
      </c>
      <c r="D49" s="88">
        <f t="shared" si="3"/>
        <v>2777.9714704001326</v>
      </c>
      <c r="E49" s="89">
        <f t="shared" si="3"/>
        <v>2789.2009215238331</v>
      </c>
      <c r="F49" s="88">
        <f t="shared" si="3"/>
        <v>2800.4438562178707</v>
      </c>
      <c r="G49" s="89">
        <f t="shared" si="3"/>
        <v>2811.7002477226474</v>
      </c>
      <c r="H49" s="88">
        <f t="shared" si="3"/>
        <v>2822.9700693773343</v>
      </c>
      <c r="I49" s="89">
        <f t="shared" si="3"/>
        <v>2834.2532946192127</v>
      </c>
      <c r="J49" s="88">
        <f t="shared" si="3"/>
        <v>2845.5498969830251</v>
      </c>
      <c r="K49" s="90">
        <f t="shared" si="3"/>
        <v>2856.8598501003239</v>
      </c>
    </row>
    <row r="50" spans="1:11" x14ac:dyDescent="0.35">
      <c r="A50" s="92">
        <v>370</v>
      </c>
      <c r="B50" s="75">
        <f t="shared" si="3"/>
        <v>2868.183127698831</v>
      </c>
      <c r="C50" s="76">
        <f t="shared" si="3"/>
        <v>2879.5197036018003</v>
      </c>
      <c r="D50" s="75">
        <f t="shared" si="3"/>
        <v>2890.8695517273945</v>
      </c>
      <c r="E50" s="76">
        <f t="shared" si="3"/>
        <v>2902.2326460880549</v>
      </c>
      <c r="F50" s="75">
        <f t="shared" si="3"/>
        <v>2913.6089607898884</v>
      </c>
      <c r="G50" s="76">
        <f t="shared" si="3"/>
        <v>2924.998470032052</v>
      </c>
      <c r="H50" s="75">
        <f t="shared" si="3"/>
        <v>2936.4011481061502</v>
      </c>
      <c r="I50" s="76">
        <f t="shared" si="3"/>
        <v>2947.8169693956311</v>
      </c>
      <c r="J50" s="75">
        <f t="shared" si="3"/>
        <v>2959.2459083751933</v>
      </c>
      <c r="K50" s="77">
        <f t="shared" si="3"/>
        <v>2970.6879396101972</v>
      </c>
    </row>
    <row r="51" spans="1:11" x14ac:dyDescent="0.35">
      <c r="A51" s="92">
        <v>380</v>
      </c>
      <c r="B51" s="75">
        <f t="shared" si="3"/>
        <v>2982.1430377560769</v>
      </c>
      <c r="C51" s="76">
        <f t="shared" si="3"/>
        <v>2993.6111775577633</v>
      </c>
      <c r="D51" s="75">
        <f t="shared" si="3"/>
        <v>3005.0923338491116</v>
      </c>
      <c r="E51" s="76">
        <f t="shared" si="3"/>
        <v>3016.5864815523319</v>
      </c>
      <c r="F51" s="75">
        <f t="shared" si="3"/>
        <v>3028.0935956774247</v>
      </c>
      <c r="G51" s="76">
        <f t="shared" si="3"/>
        <v>3039.6136513216243</v>
      </c>
      <c r="H51" s="75">
        <f t="shared" si="3"/>
        <v>3051.1466236688457</v>
      </c>
      <c r="I51" s="76">
        <f t="shared" si="3"/>
        <v>3062.6924879891326</v>
      </c>
      <c r="J51" s="75">
        <f t="shared" si="3"/>
        <v>3074.2512196381203</v>
      </c>
      <c r="K51" s="77">
        <f t="shared" si="3"/>
        <v>3085.8227940564911</v>
      </c>
    </row>
    <row r="52" spans="1:11" x14ac:dyDescent="0.35">
      <c r="A52" s="92">
        <v>390</v>
      </c>
      <c r="B52" s="75">
        <f t="shared" si="3"/>
        <v>3097.4071867694456</v>
      </c>
      <c r="C52" s="76">
        <f t="shared" si="3"/>
        <v>3109.0043733861698</v>
      </c>
      <c r="D52" s="75">
        <f t="shared" si="3"/>
        <v>3120.6143295993138</v>
      </c>
      <c r="E52" s="76">
        <f t="shared" si="3"/>
        <v>3132.2370311844697</v>
      </c>
      <c r="F52" s="75">
        <f t="shared" si="3"/>
        <v>3143.8724539996574</v>
      </c>
      <c r="G52" s="76">
        <f t="shared" si="3"/>
        <v>3155.5205739848152</v>
      </c>
      <c r="H52" s="75">
        <f t="shared" si="3"/>
        <v>3167.1813671612917</v>
      </c>
      <c r="I52" s="76">
        <f t="shared" si="3"/>
        <v>3178.8548096313466</v>
      </c>
      <c r="J52" s="75">
        <f t="shared" si="3"/>
        <v>3190.5408775776523</v>
      </c>
      <c r="K52" s="77">
        <f t="shared" si="3"/>
        <v>3202.2395472627986</v>
      </c>
    </row>
    <row r="53" spans="1:11" x14ac:dyDescent="0.35">
      <c r="A53" s="95">
        <v>400</v>
      </c>
      <c r="B53" s="96">
        <f t="shared" si="3"/>
        <v>3213.9507950288084</v>
      </c>
      <c r="C53" s="97">
        <f t="shared" si="3"/>
        <v>3225.6745972966492</v>
      </c>
      <c r="D53" s="96">
        <f t="shared" si="3"/>
        <v>3237.4109305657576</v>
      </c>
      <c r="E53" s="97">
        <f t="shared" si="3"/>
        <v>3249.1597714135578</v>
      </c>
      <c r="F53" s="96">
        <f t="shared" si="3"/>
        <v>3260.921096494993</v>
      </c>
      <c r="G53" s="97">
        <f t="shared" si="3"/>
        <v>3272.6948825420577</v>
      </c>
      <c r="H53" s="96">
        <f t="shared" si="3"/>
        <v>3284.4811063633292</v>
      </c>
      <c r="I53" s="97">
        <f t="shared" si="3"/>
        <v>3296.2797448435172</v>
      </c>
      <c r="J53" s="96">
        <f t="shared" si="3"/>
        <v>3308.0907749429948</v>
      </c>
      <c r="K53" s="98">
        <f t="shared" si="3"/>
        <v>3319.9141736973588</v>
      </c>
    </row>
    <row r="54" spans="1:11" x14ac:dyDescent="0.35">
      <c r="A54" s="92">
        <v>410</v>
      </c>
      <c r="B54" s="75">
        <f t="shared" si="3"/>
        <v>3331.7499182169713</v>
      </c>
      <c r="C54" s="76">
        <f t="shared" si="3"/>
        <v>3343.597985686522</v>
      </c>
      <c r="D54" s="75">
        <f t="shared" si="3"/>
        <v>3355.4583533645823</v>
      </c>
      <c r="E54" s="76">
        <f t="shared" si="3"/>
        <v>3367.3309985831756</v>
      </c>
      <c r="F54" s="75">
        <f t="shared" si="3"/>
        <v>3379.2158987473313</v>
      </c>
      <c r="G54" s="76">
        <f t="shared" si="3"/>
        <v>3391.1130313346698</v>
      </c>
      <c r="H54" s="75">
        <f t="shared" si="3"/>
        <v>3403.0223738949644</v>
      </c>
      <c r="I54" s="76">
        <f t="shared" si="3"/>
        <v>3414.943904049725</v>
      </c>
      <c r="J54" s="75">
        <f t="shared" si="3"/>
        <v>3426.8775994917746</v>
      </c>
      <c r="K54" s="77">
        <f t="shared" si="3"/>
        <v>3438.8234379848395</v>
      </c>
    </row>
    <row r="55" spans="1:11" x14ac:dyDescent="0.35">
      <c r="A55" s="92">
        <v>420</v>
      </c>
      <c r="B55" s="75">
        <f t="shared" si="3"/>
        <v>3450.7813973631323</v>
      </c>
      <c r="C55" s="76">
        <f t="shared" si="3"/>
        <v>3462.7514555309426</v>
      </c>
      <c r="D55" s="75">
        <f t="shared" si="3"/>
        <v>3474.7335904622328</v>
      </c>
      <c r="E55" s="76">
        <f t="shared" si="3"/>
        <v>3486.7277802002391</v>
      </c>
      <c r="F55" s="75">
        <f t="shared" si="3"/>
        <v>3498.7340028570675</v>
      </c>
      <c r="G55" s="76">
        <f t="shared" si="3"/>
        <v>3510.7522366132994</v>
      </c>
      <c r="H55" s="75">
        <f t="shared" si="3"/>
        <v>3522.7824597176013</v>
      </c>
      <c r="I55" s="76">
        <f t="shared" si="3"/>
        <v>3534.8246504863341</v>
      </c>
      <c r="J55" s="75">
        <f t="shared" si="3"/>
        <v>3546.8787873031674</v>
      </c>
      <c r="K55" s="77">
        <f t="shared" si="3"/>
        <v>3558.9448486186943</v>
      </c>
    </row>
    <row r="56" spans="1:11" x14ac:dyDescent="0.35">
      <c r="A56" s="92">
        <v>430</v>
      </c>
      <c r="B56" s="75">
        <f t="shared" si="3"/>
        <v>3571.022812950057</v>
      </c>
      <c r="C56" s="76">
        <f t="shared" si="3"/>
        <v>3583.1126588805619</v>
      </c>
      <c r="D56" s="75">
        <f t="shared" si="3"/>
        <v>3595.2143650593157</v>
      </c>
      <c r="E56" s="76">
        <f t="shared" si="3"/>
        <v>3607.3279102008428</v>
      </c>
      <c r="F56" s="75">
        <f t="shared" si="3"/>
        <v>3619.4532730847295</v>
      </c>
      <c r="G56" s="76">
        <f t="shared" si="3"/>
        <v>3631.5904325552524</v>
      </c>
      <c r="H56" s="75">
        <f t="shared" si="3"/>
        <v>3643.7393675210137</v>
      </c>
      <c r="I56" s="76">
        <f t="shared" si="3"/>
        <v>3655.9000569545906</v>
      </c>
      <c r="J56" s="75">
        <f t="shared" si="3"/>
        <v>3668.0724798921701</v>
      </c>
      <c r="K56" s="77">
        <f t="shared" si="3"/>
        <v>3680.2566154332035</v>
      </c>
    </row>
    <row r="57" spans="1:11" x14ac:dyDescent="0.35">
      <c r="A57" s="92">
        <v>440</v>
      </c>
      <c r="B57" s="75">
        <f t="shared" si="3"/>
        <v>3692.4524427400493</v>
      </c>
      <c r="C57" s="76">
        <f t="shared" si="3"/>
        <v>3704.6599410376293</v>
      </c>
      <c r="D57" s="75">
        <f t="shared" si="3"/>
        <v>3716.8790896130809</v>
      </c>
      <c r="E57" s="76">
        <f t="shared" si="3"/>
        <v>3729.1098678154153</v>
      </c>
      <c r="F57" s="75">
        <f t="shared" si="3"/>
        <v>3741.3522550551797</v>
      </c>
      <c r="G57" s="76">
        <f t="shared" si="3"/>
        <v>3753.6062308041187</v>
      </c>
      <c r="H57" s="75">
        <f t="shared" si="3"/>
        <v>3765.8717745948352</v>
      </c>
      <c r="I57" s="76">
        <f t="shared" si="3"/>
        <v>3778.1488660204686</v>
      </c>
      <c r="J57" s="75">
        <f t="shared" si="3"/>
        <v>3790.4374847343547</v>
      </c>
      <c r="K57" s="77">
        <f t="shared" si="3"/>
        <v>3802.737610449708</v>
      </c>
    </row>
    <row r="58" spans="1:11" x14ac:dyDescent="0.35">
      <c r="A58" s="93">
        <v>450</v>
      </c>
      <c r="B58" s="79">
        <f t="shared" si="3"/>
        <v>3815.0492229392894</v>
      </c>
      <c r="C58" s="80">
        <f t="shared" si="3"/>
        <v>3827.3723020350899</v>
      </c>
      <c r="D58" s="79">
        <f t="shared" si="3"/>
        <v>3839.7068276280083</v>
      </c>
      <c r="E58" s="80">
        <f t="shared" si="3"/>
        <v>3852.0527796675369</v>
      </c>
      <c r="F58" s="79">
        <f t="shared" si="3"/>
        <v>3864.4101381614441</v>
      </c>
      <c r="G58" s="80">
        <f t="shared" si="3"/>
        <v>3876.7788831754647</v>
      </c>
      <c r="H58" s="79">
        <f t="shared" si="3"/>
        <v>3889.1589948329879</v>
      </c>
      <c r="I58" s="80">
        <f t="shared" si="3"/>
        <v>3901.5504533147523</v>
      </c>
      <c r="J58" s="99">
        <f t="shared" si="3"/>
        <v>3913.9532388585394</v>
      </c>
      <c r="K58" s="81">
        <f t="shared" si="3"/>
        <v>3926.3673317588687</v>
      </c>
    </row>
    <row r="59" spans="1:11" x14ac:dyDescent="0.35">
      <c r="A59" s="94">
        <v>460</v>
      </c>
      <c r="B59" s="88">
        <f t="shared" si="3"/>
        <v>3938.792712366705</v>
      </c>
      <c r="C59" s="89">
        <f t="shared" si="3"/>
        <v>3951.2293610891484</v>
      </c>
      <c r="D59" s="88">
        <f t="shared" si="3"/>
        <v>3963.6772583891507</v>
      </c>
      <c r="E59" s="89">
        <f t="shared" si="3"/>
        <v>3976.1363847852112</v>
      </c>
      <c r="F59" s="88">
        <f t="shared" si="3"/>
        <v>3988.6067208510922</v>
      </c>
      <c r="G59" s="89">
        <f t="shared" si="3"/>
        <v>4001.0882472155263</v>
      </c>
      <c r="H59" s="88">
        <f t="shared" si="3"/>
        <v>4013.5809445619284</v>
      </c>
      <c r="I59" s="89">
        <f t="shared" si="3"/>
        <v>4026.0847936281148</v>
      </c>
      <c r="J59" s="88">
        <f t="shared" si="3"/>
        <v>4038.5997752060143</v>
      </c>
      <c r="K59" s="90">
        <f t="shared" si="3"/>
        <v>4051.1258701413935</v>
      </c>
    </row>
    <row r="60" spans="1:11" x14ac:dyDescent="0.35">
      <c r="A60" s="92">
        <v>470</v>
      </c>
      <c r="B60" s="75">
        <f t="shared" si="3"/>
        <v>4063.6630593335744</v>
      </c>
      <c r="C60" s="76">
        <f t="shared" si="3"/>
        <v>4076.2113237351555</v>
      </c>
      <c r="D60" s="75">
        <f t="shared" si="3"/>
        <v>4088.7706443517445</v>
      </c>
      <c r="E60" s="76">
        <f t="shared" si="3"/>
        <v>4101.3410022416747</v>
      </c>
      <c r="F60" s="75">
        <f t="shared" si="3"/>
        <v>4113.9223785157446</v>
      </c>
      <c r="G60" s="76">
        <f t="shared" si="3"/>
        <v>4126.5147543369412</v>
      </c>
      <c r="H60" s="75">
        <f t="shared" si="3"/>
        <v>4139.1181109201834</v>
      </c>
      <c r="I60" s="76">
        <f t="shared" si="3"/>
        <v>4151.7324295320414</v>
      </c>
      <c r="J60" s="75">
        <f t="shared" si="3"/>
        <v>4164.3576914904943</v>
      </c>
      <c r="K60" s="77">
        <f t="shared" si="3"/>
        <v>4176.9938781646424</v>
      </c>
    </row>
    <row r="61" spans="1:11" x14ac:dyDescent="0.35">
      <c r="A61" s="92">
        <v>480</v>
      </c>
      <c r="B61" s="75">
        <f t="shared" si="3"/>
        <v>4189.6409709744785</v>
      </c>
      <c r="C61" s="76">
        <f t="shared" si="3"/>
        <v>4202.2989513906032</v>
      </c>
      <c r="D61" s="75">
        <f t="shared" si="3"/>
        <v>4214.9678009339932</v>
      </c>
      <c r="E61" s="76">
        <f t="shared" si="3"/>
        <v>4227.6475011757248</v>
      </c>
      <c r="F61" s="75">
        <f t="shared" si="3"/>
        <v>4240.3380337367389</v>
      </c>
      <c r="G61" s="76">
        <f t="shared" si="3"/>
        <v>4253.0393802875842</v>
      </c>
      <c r="H61" s="75">
        <f t="shared" si="3"/>
        <v>4265.7515225481711</v>
      </c>
      <c r="I61" s="76">
        <f t="shared" si="3"/>
        <v>4278.4744422875237</v>
      </c>
      <c r="J61" s="75">
        <f t="shared" si="3"/>
        <v>4291.2081213235351</v>
      </c>
      <c r="K61" s="77">
        <f t="shared" si="3"/>
        <v>4303.9525415227263</v>
      </c>
    </row>
    <row r="62" spans="1:11" x14ac:dyDescent="0.35">
      <c r="A62" s="92">
        <v>490</v>
      </c>
      <c r="B62" s="75">
        <f t="shared" ref="B62:K77" si="4">((($A62+B$12)/1000)^$B$7)*$B$6*3600*(($K$6/1000)-(0.2*(($A62+B$12)/1000)))</f>
        <v>4316.7076848000006</v>
      </c>
      <c r="C62" s="76">
        <f t="shared" si="4"/>
        <v>4329.4735331184102</v>
      </c>
      <c r="D62" s="75">
        <f t="shared" si="4"/>
        <v>4342.2500684889137</v>
      </c>
      <c r="E62" s="76">
        <f t="shared" si="4"/>
        <v>4355.0372729701412</v>
      </c>
      <c r="F62" s="75">
        <f t="shared" si="4"/>
        <v>4367.8351286681609</v>
      </c>
      <c r="G62" s="76">
        <f t="shared" si="4"/>
        <v>4380.6436177362439</v>
      </c>
      <c r="H62" s="75">
        <f t="shared" si="4"/>
        <v>4393.4627223746347</v>
      </c>
      <c r="I62" s="76">
        <f t="shared" si="4"/>
        <v>4406.2924248303198</v>
      </c>
      <c r="J62" s="75">
        <f t="shared" si="4"/>
        <v>4419.1327073968032</v>
      </c>
      <c r="K62" s="77">
        <f t="shared" si="4"/>
        <v>4431.9835524138743</v>
      </c>
    </row>
    <row r="63" spans="1:11" x14ac:dyDescent="0.35">
      <c r="A63" s="93">
        <v>500</v>
      </c>
      <c r="B63" s="79">
        <f t="shared" si="4"/>
        <v>4444.8449422673903</v>
      </c>
      <c r="C63" s="80">
        <f t="shared" si="4"/>
        <v>4457.7168593890447</v>
      </c>
      <c r="D63" s="79">
        <f t="shared" si="4"/>
        <v>4470.5992862561507</v>
      </c>
      <c r="E63" s="80">
        <f t="shared" si="4"/>
        <v>4483.4922053914188</v>
      </c>
      <c r="F63" s="79">
        <f t="shared" si="4"/>
        <v>4496.3955993627433</v>
      </c>
      <c r="G63" s="80">
        <f t="shared" si="4"/>
        <v>4509.3094507829719</v>
      </c>
      <c r="H63" s="79">
        <f t="shared" si="4"/>
        <v>4522.2337423097069</v>
      </c>
      <c r="I63" s="80">
        <f t="shared" si="4"/>
        <v>4535.1684566450795</v>
      </c>
      <c r="J63" s="79">
        <f t="shared" si="4"/>
        <v>4548.1135765355375</v>
      </c>
      <c r="K63" s="81">
        <f t="shared" si="4"/>
        <v>4561.0690847716387</v>
      </c>
    </row>
    <row r="64" spans="1:11" x14ac:dyDescent="0.35">
      <c r="A64" s="94">
        <v>510</v>
      </c>
      <c r="B64" s="88">
        <f t="shared" si="4"/>
        <v>4574.0349641878365</v>
      </c>
      <c r="C64" s="89">
        <f t="shared" si="4"/>
        <v>4587.0111976622775</v>
      </c>
      <c r="D64" s="88">
        <f t="shared" si="4"/>
        <v>4599.9977681165856</v>
      </c>
      <c r="E64" s="89">
        <f t="shared" si="4"/>
        <v>4612.9946585156613</v>
      </c>
      <c r="F64" s="88">
        <f t="shared" si="4"/>
        <v>4626.0018518674788</v>
      </c>
      <c r="G64" s="89">
        <f t="shared" si="4"/>
        <v>4639.0193312228794</v>
      </c>
      <c r="H64" s="88">
        <f t="shared" si="4"/>
        <v>4652.0470796753689</v>
      </c>
      <c r="I64" s="89">
        <f t="shared" si="4"/>
        <v>4665.0850803609264</v>
      </c>
      <c r="J64" s="88">
        <f t="shared" si="4"/>
        <v>4678.1333164577936</v>
      </c>
      <c r="K64" s="90">
        <f t="shared" si="4"/>
        <v>4691.1917711862825</v>
      </c>
    </row>
    <row r="65" spans="1:11" x14ac:dyDescent="0.35">
      <c r="A65" s="92">
        <v>520</v>
      </c>
      <c r="B65" s="75">
        <f t="shared" si="4"/>
        <v>4704.260427808581</v>
      </c>
      <c r="C65" s="76">
        <f t="shared" si="4"/>
        <v>4717.3392696285528</v>
      </c>
      <c r="D65" s="75">
        <f t="shared" si="4"/>
        <v>4730.42827999155</v>
      </c>
      <c r="E65" s="76">
        <f t="shared" si="4"/>
        <v>4743.5274422842122</v>
      </c>
      <c r="F65" s="75">
        <f t="shared" si="4"/>
        <v>4756.6367399342871</v>
      </c>
      <c r="G65" s="76">
        <f t="shared" si="4"/>
        <v>4769.756156410429</v>
      </c>
      <c r="H65" s="75">
        <f t="shared" si="4"/>
        <v>4782.8856752220163</v>
      </c>
      <c r="I65" s="76">
        <f t="shared" si="4"/>
        <v>4796.025279918962</v>
      </c>
      <c r="J65" s="75">
        <f t="shared" si="4"/>
        <v>4809.1749540915271</v>
      </c>
      <c r="K65" s="77">
        <f t="shared" si="4"/>
        <v>4822.3346813701437</v>
      </c>
    </row>
    <row r="66" spans="1:11" x14ac:dyDescent="0.35">
      <c r="A66" s="92">
        <v>530</v>
      </c>
      <c r="B66" s="75">
        <f t="shared" si="4"/>
        <v>4835.504445425212</v>
      </c>
      <c r="C66" s="76">
        <f t="shared" si="4"/>
        <v>4848.6842299669443</v>
      </c>
      <c r="D66" s="75">
        <f t="shared" si="4"/>
        <v>4861.8740187451585</v>
      </c>
      <c r="E66" s="76">
        <f t="shared" si="4"/>
        <v>4875.0737955491122</v>
      </c>
      <c r="F66" s="75">
        <f t="shared" si="4"/>
        <v>4888.283544207321</v>
      </c>
      <c r="G66" s="76">
        <f t="shared" si="4"/>
        <v>4901.5032485873771</v>
      </c>
      <c r="H66" s="75">
        <f t="shared" si="4"/>
        <v>4914.732892595779</v>
      </c>
      <c r="I66" s="76">
        <f t="shared" si="4"/>
        <v>4927.9724601777489</v>
      </c>
      <c r="J66" s="75">
        <f t="shared" si="4"/>
        <v>4941.221935317064</v>
      </c>
      <c r="K66" s="77">
        <f t="shared" si="4"/>
        <v>4954.4813020358761</v>
      </c>
    </row>
    <row r="67" spans="1:11" x14ac:dyDescent="0.35">
      <c r="A67" s="92">
        <v>540</v>
      </c>
      <c r="B67" s="75">
        <f t="shared" si="4"/>
        <v>4967.7505443945502</v>
      </c>
      <c r="C67" s="76">
        <f t="shared" si="4"/>
        <v>4981.0296464914827</v>
      </c>
      <c r="D67" s="75">
        <f t="shared" si="4"/>
        <v>4994.3185924629352</v>
      </c>
      <c r="E67" s="76">
        <f t="shared" si="4"/>
        <v>5007.6173664828693</v>
      </c>
      <c r="F67" s="75">
        <f t="shared" si="4"/>
        <v>5020.925952762771</v>
      </c>
      <c r="G67" s="76">
        <f t="shared" si="4"/>
        <v>5034.2443355514897</v>
      </c>
      <c r="H67" s="75">
        <f t="shared" si="4"/>
        <v>5047.5724991350744</v>
      </c>
      <c r="I67" s="76">
        <f t="shared" si="4"/>
        <v>5060.9104278366003</v>
      </c>
      <c r="J67" s="75">
        <f t="shared" si="4"/>
        <v>5074.2581060160146</v>
      </c>
      <c r="K67" s="77">
        <f t="shared" si="4"/>
        <v>5087.6155180699643</v>
      </c>
    </row>
    <row r="68" spans="1:11" x14ac:dyDescent="0.35">
      <c r="A68" s="93">
        <v>550</v>
      </c>
      <c r="B68" s="79">
        <f t="shared" si="4"/>
        <v>5100.9826484316463</v>
      </c>
      <c r="C68" s="80">
        <f t="shared" si="4"/>
        <v>5114.3594815706347</v>
      </c>
      <c r="D68" s="79">
        <f t="shared" si="4"/>
        <v>5127.7460019927312</v>
      </c>
      <c r="E68" s="80">
        <f t="shared" si="4"/>
        <v>5141.1421942397974</v>
      </c>
      <c r="F68" s="79">
        <f t="shared" si="4"/>
        <v>5154.5480428896053</v>
      </c>
      <c r="G68" s="80">
        <f t="shared" si="4"/>
        <v>5167.9635325556756</v>
      </c>
      <c r="H68" s="79">
        <f t="shared" si="4"/>
        <v>5181.3886478871218</v>
      </c>
      <c r="I68" s="80">
        <f t="shared" si="4"/>
        <v>5194.8233735685035</v>
      </c>
      <c r="J68" s="79">
        <f t="shared" si="4"/>
        <v>5208.2676943196584</v>
      </c>
      <c r="K68" s="81">
        <f t="shared" si="4"/>
        <v>5221.7215948955609</v>
      </c>
    </row>
    <row r="69" spans="1:11" x14ac:dyDescent="0.35">
      <c r="A69" s="92">
        <v>560</v>
      </c>
      <c r="B69" s="75">
        <f t="shared" si="4"/>
        <v>5235.1850600861708</v>
      </c>
      <c r="C69" s="76">
        <f t="shared" si="4"/>
        <v>5248.6580747162725</v>
      </c>
      <c r="D69" s="75">
        <f t="shared" si="4"/>
        <v>5262.1406236453322</v>
      </c>
      <c r="E69" s="76">
        <f t="shared" si="4"/>
        <v>5275.6326917673459</v>
      </c>
      <c r="F69" s="75">
        <f t="shared" si="4"/>
        <v>5289.1342640107014</v>
      </c>
      <c r="G69" s="76">
        <f t="shared" si="4"/>
        <v>5302.6453253380132</v>
      </c>
      <c r="H69" s="75">
        <f t="shared" si="4"/>
        <v>5316.1658607459885</v>
      </c>
      <c r="I69" s="76">
        <f t="shared" si="4"/>
        <v>5329.6958552652777</v>
      </c>
      <c r="J69" s="75">
        <f t="shared" si="4"/>
        <v>5343.2352939603325</v>
      </c>
      <c r="K69" s="77">
        <f t="shared" si="4"/>
        <v>5356.7841619292594</v>
      </c>
    </row>
    <row r="70" spans="1:11" x14ac:dyDescent="0.35">
      <c r="A70" s="92">
        <v>570</v>
      </c>
      <c r="B70" s="75">
        <f t="shared" si="4"/>
        <v>5370.3424443036783</v>
      </c>
      <c r="C70" s="76">
        <f t="shared" si="4"/>
        <v>5383.9101262485792</v>
      </c>
      <c r="D70" s="75">
        <f t="shared" si="4"/>
        <v>5397.4871929621841</v>
      </c>
      <c r="E70" s="76">
        <f t="shared" si="4"/>
        <v>5411.0736296758023</v>
      </c>
      <c r="F70" s="75">
        <f t="shared" si="4"/>
        <v>5424.6694216536962</v>
      </c>
      <c r="G70" s="76">
        <f t="shared" si="4"/>
        <v>5438.2745541929344</v>
      </c>
      <c r="H70" s="75">
        <f t="shared" si="4"/>
        <v>5451.8890126232654</v>
      </c>
      <c r="I70" s="76">
        <f t="shared" si="4"/>
        <v>5465.5127823069733</v>
      </c>
      <c r="J70" s="75">
        <f t="shared" si="4"/>
        <v>5479.1458486387419</v>
      </c>
      <c r="K70" s="77">
        <f t="shared" si="4"/>
        <v>5492.7881970455182</v>
      </c>
    </row>
    <row r="71" spans="1:11" x14ac:dyDescent="0.35">
      <c r="A71" s="92">
        <v>580</v>
      </c>
      <c r="B71" s="75">
        <f t="shared" si="4"/>
        <v>5506.4398129863848</v>
      </c>
      <c r="C71" s="76">
        <f t="shared" si="4"/>
        <v>5520.10068195242</v>
      </c>
      <c r="D71" s="75">
        <f t="shared" si="4"/>
        <v>5533.7707894665646</v>
      </c>
      <c r="E71" s="76">
        <f t="shared" si="4"/>
        <v>5547.4501210834951</v>
      </c>
      <c r="F71" s="75">
        <f t="shared" si="4"/>
        <v>5561.1386623894887</v>
      </c>
      <c r="G71" s="76">
        <f t="shared" si="4"/>
        <v>5574.8363990022872</v>
      </c>
      <c r="H71" s="75">
        <f t="shared" si="4"/>
        <v>5588.5433165709828</v>
      </c>
      <c r="I71" s="76">
        <f t="shared" si="4"/>
        <v>5602.2594007758717</v>
      </c>
      <c r="J71" s="75">
        <f t="shared" si="4"/>
        <v>5615.9846373283372</v>
      </c>
      <c r="K71" s="77">
        <f t="shared" si="4"/>
        <v>5629.7190119707175</v>
      </c>
    </row>
    <row r="72" spans="1:11" x14ac:dyDescent="0.35">
      <c r="A72" s="92">
        <v>590</v>
      </c>
      <c r="B72" s="75">
        <f t="shared" si="4"/>
        <v>5643.462510476179</v>
      </c>
      <c r="C72" s="76">
        <f t="shared" si="4"/>
        <v>5657.2151186485917</v>
      </c>
      <c r="D72" s="75">
        <f t="shared" si="4"/>
        <v>5670.9768223224046</v>
      </c>
      <c r="E72" s="76">
        <f t="shared" si="4"/>
        <v>5684.7476073625194</v>
      </c>
      <c r="F72" s="75">
        <f t="shared" si="4"/>
        <v>5698.5274596641666</v>
      </c>
      <c r="G72" s="76">
        <f t="shared" si="4"/>
        <v>5712.3163651527839</v>
      </c>
      <c r="H72" s="75">
        <f t="shared" si="4"/>
        <v>5726.1143097838913</v>
      </c>
      <c r="I72" s="76">
        <f t="shared" si="4"/>
        <v>5739.921279542973</v>
      </c>
      <c r="J72" s="75">
        <f t="shared" si="4"/>
        <v>5753.737260445354</v>
      </c>
      <c r="K72" s="77">
        <f t="shared" si="4"/>
        <v>5767.5622385360766</v>
      </c>
    </row>
    <row r="73" spans="1:11" x14ac:dyDescent="0.35">
      <c r="A73" s="93">
        <v>600</v>
      </c>
      <c r="B73" s="79">
        <f t="shared" si="4"/>
        <v>5781.3961998897894</v>
      </c>
      <c r="C73" s="80">
        <f t="shared" si="4"/>
        <v>5795.239130610621</v>
      </c>
      <c r="D73" s="79">
        <f t="shared" si="4"/>
        <v>5809.0910168320652</v>
      </c>
      <c r="E73" s="80">
        <f t="shared" si="4"/>
        <v>5822.9518447168593</v>
      </c>
      <c r="F73" s="79">
        <f t="shared" si="4"/>
        <v>5836.821600456874</v>
      </c>
      <c r="G73" s="80">
        <f t="shared" si="4"/>
        <v>5850.7002702729933</v>
      </c>
      <c r="H73" s="79">
        <f t="shared" si="4"/>
        <v>5864.5878404149953</v>
      </c>
      <c r="I73" s="80">
        <f t="shared" si="4"/>
        <v>5878.4842971614444</v>
      </c>
      <c r="J73" s="79">
        <f t="shared" si="4"/>
        <v>5892.3896268195713</v>
      </c>
      <c r="K73" s="81">
        <f t="shared" si="4"/>
        <v>5906.3038157251658</v>
      </c>
    </row>
    <row r="74" spans="1:11" x14ac:dyDescent="0.35">
      <c r="A74" s="92">
        <v>610</v>
      </c>
      <c r="B74" s="75">
        <f t="shared" si="4"/>
        <v>5920.2268502424549</v>
      </c>
      <c r="C74" s="76">
        <f t="shared" si="4"/>
        <v>5934.1587167639973</v>
      </c>
      <c r="D74" s="75">
        <f t="shared" si="4"/>
        <v>5948.0994017105713</v>
      </c>
      <c r="E74" s="76">
        <f t="shared" si="4"/>
        <v>5962.0488915310634</v>
      </c>
      <c r="F74" s="75">
        <f t="shared" si="4"/>
        <v>5976.0071727023505</v>
      </c>
      <c r="G74" s="76">
        <f t="shared" si="4"/>
        <v>5989.974231729203</v>
      </c>
      <c r="H74" s="75">
        <f t="shared" si="4"/>
        <v>6003.9500551441643</v>
      </c>
      <c r="I74" s="76">
        <f t="shared" si="4"/>
        <v>6017.9346295074483</v>
      </c>
      <c r="J74" s="75">
        <f t="shared" si="4"/>
        <v>6031.9279414068324</v>
      </c>
      <c r="K74" s="77">
        <f t="shared" si="4"/>
        <v>6045.929977457542</v>
      </c>
    </row>
    <row r="75" spans="1:11" x14ac:dyDescent="0.35">
      <c r="A75" s="92">
        <v>620</v>
      </c>
      <c r="B75" s="75">
        <f t="shared" si="4"/>
        <v>6059.9407243021542</v>
      </c>
      <c r="C75" s="76">
        <f t="shared" si="4"/>
        <v>6073.9601686104861</v>
      </c>
      <c r="D75" s="75">
        <f t="shared" si="4"/>
        <v>6087.988297079487</v>
      </c>
      <c r="E75" s="76">
        <f t="shared" si="4"/>
        <v>6102.0250964331399</v>
      </c>
      <c r="F75" s="75">
        <f t="shared" si="4"/>
        <v>6116.0705534223498</v>
      </c>
      <c r="G75" s="76">
        <f t="shared" si="4"/>
        <v>6130.1246548248437</v>
      </c>
      <c r="H75" s="75">
        <f t="shared" si="4"/>
        <v>6144.1873874450703</v>
      </c>
      <c r="I75" s="76">
        <f t="shared" si="4"/>
        <v>6158.2587381140911</v>
      </c>
      <c r="J75" s="75">
        <f t="shared" si="4"/>
        <v>6172.3386936894813</v>
      </c>
      <c r="K75" s="77">
        <f t="shared" si="4"/>
        <v>6186.4272410552294</v>
      </c>
    </row>
    <row r="76" spans="1:11" x14ac:dyDescent="0.35">
      <c r="A76" s="92">
        <v>630</v>
      </c>
      <c r="B76" s="75">
        <f t="shared" si="4"/>
        <v>6200.524367121634</v>
      </c>
      <c r="C76" s="76">
        <f t="shared" si="4"/>
        <v>6214.6300588251988</v>
      </c>
      <c r="D76" s="75">
        <f t="shared" si="4"/>
        <v>6228.7443031285502</v>
      </c>
      <c r="E76" s="76">
        <f t="shared" si="4"/>
        <v>6242.8670870203141</v>
      </c>
      <c r="F76" s="75">
        <f t="shared" si="4"/>
        <v>6256.9983975150308</v>
      </c>
      <c r="G76" s="76">
        <f t="shared" si="4"/>
        <v>6271.1382216530583</v>
      </c>
      <c r="H76" s="75">
        <f t="shared" si="4"/>
        <v>6285.2865465004697</v>
      </c>
      <c r="I76" s="76">
        <f t="shared" si="4"/>
        <v>6299.4433591489542</v>
      </c>
      <c r="J76" s="75">
        <f t="shared" si="4"/>
        <v>6313.6086467157238</v>
      </c>
      <c r="K76" s="77">
        <f t="shared" si="4"/>
        <v>6327.7823963434157</v>
      </c>
    </row>
    <row r="77" spans="1:11" x14ac:dyDescent="0.35">
      <c r="A77" s="92">
        <v>640</v>
      </c>
      <c r="B77" s="75">
        <f t="shared" si="4"/>
        <v>6341.9645952000001</v>
      </c>
      <c r="C77" s="76">
        <f t="shared" si="4"/>
        <v>6356.1552304786801</v>
      </c>
      <c r="D77" s="75">
        <f t="shared" si="4"/>
        <v>6370.3542893977974</v>
      </c>
      <c r="E77" s="76">
        <f t="shared" si="4"/>
        <v>6384.5617592007438</v>
      </c>
      <c r="F77" s="75">
        <f t="shared" si="4"/>
        <v>6398.7776271558587</v>
      </c>
      <c r="G77" s="76">
        <f t="shared" si="4"/>
        <v>6413.001880556345</v>
      </c>
      <c r="H77" s="75">
        <f t="shared" si="4"/>
        <v>6427.2345067201704</v>
      </c>
      <c r="I77" s="76">
        <f t="shared" si="4"/>
        <v>6441.4754929899736</v>
      </c>
      <c r="J77" s="75">
        <f t="shared" si="4"/>
        <v>6455.7248267329833</v>
      </c>
      <c r="K77" s="77">
        <f t="shared" si="4"/>
        <v>6469.9824953409143</v>
      </c>
    </row>
    <row r="78" spans="1:11" x14ac:dyDescent="0.35">
      <c r="A78" s="93">
        <v>650</v>
      </c>
      <c r="B78" s="79">
        <f t="shared" ref="B78:K94" si="5">((($A78+B$12)/1000)^$B$7)*$B$6*3600*(($K$6/1000)-(0.2*(($A78+B$12)/1000)))</f>
        <v>6484.2484862298807</v>
      </c>
      <c r="C78" s="80">
        <f t="shared" si="5"/>
        <v>6498.5227868403144</v>
      </c>
      <c r="D78" s="79">
        <f t="shared" si="5"/>
        <v>6512.805384636863</v>
      </c>
      <c r="E78" s="80">
        <f t="shared" si="5"/>
        <v>6527.0962671083062</v>
      </c>
      <c r="F78" s="79">
        <f t="shared" si="5"/>
        <v>6541.3954217674655</v>
      </c>
      <c r="G78" s="80">
        <f t="shared" si="5"/>
        <v>6555.7028361511184</v>
      </c>
      <c r="H78" s="79">
        <f t="shared" si="5"/>
        <v>6570.0184978199086</v>
      </c>
      <c r="I78" s="80">
        <f t="shared" si="5"/>
        <v>6584.3423943582584</v>
      </c>
      <c r="J78" s="79">
        <f t="shared" si="5"/>
        <v>6598.6745133742843</v>
      </c>
      <c r="K78" s="81">
        <f t="shared" si="5"/>
        <v>6613.0148424997051</v>
      </c>
    </row>
    <row r="79" spans="1:11" x14ac:dyDescent="0.35">
      <c r="A79" s="92">
        <v>660</v>
      </c>
      <c r="B79" s="75">
        <f t="shared" si="5"/>
        <v>6627.3633693897627</v>
      </c>
      <c r="C79" s="76">
        <f t="shared" si="5"/>
        <v>6641.7200817231278</v>
      </c>
      <c r="D79" s="75">
        <f t="shared" si="5"/>
        <v>6656.0849672018267</v>
      </c>
      <c r="E79" s="76">
        <f t="shared" si="5"/>
        <v>6670.4580135511451</v>
      </c>
      <c r="F79" s="75">
        <f t="shared" si="5"/>
        <v>6684.8392085195519</v>
      </c>
      <c r="G79" s="76">
        <f t="shared" si="5"/>
        <v>6699.2285398786053</v>
      </c>
      <c r="H79" s="75">
        <f t="shared" si="5"/>
        <v>6713.6259954228863</v>
      </c>
      <c r="I79" s="76">
        <f t="shared" si="5"/>
        <v>6728.0315629698944</v>
      </c>
      <c r="J79" s="75">
        <f t="shared" si="5"/>
        <v>6742.4452303599855</v>
      </c>
      <c r="K79" s="77">
        <f t="shared" si="5"/>
        <v>6756.8669854562759</v>
      </c>
    </row>
    <row r="80" spans="1:11" x14ac:dyDescent="0.35">
      <c r="A80" s="92">
        <v>670</v>
      </c>
      <c r="B80" s="75">
        <f t="shared" si="5"/>
        <v>6771.2968161445651</v>
      </c>
      <c r="C80" s="100">
        <f t="shared" si="5"/>
        <v>6785.734710333255</v>
      </c>
      <c r="D80" s="101">
        <f t="shared" si="5"/>
        <v>6800.1806559532715</v>
      </c>
      <c r="E80" s="100">
        <f t="shared" si="5"/>
        <v>6814.6346409579746</v>
      </c>
      <c r="F80" s="101">
        <f t="shared" si="5"/>
        <v>6829.0966533230921</v>
      </c>
      <c r="G80" s="100">
        <f t="shared" si="5"/>
        <v>6843.5666810466273</v>
      </c>
      <c r="H80" s="101">
        <f t="shared" si="5"/>
        <v>6858.0447121487905</v>
      </c>
      <c r="I80" s="100">
        <f t="shared" si="5"/>
        <v>6872.5307346719101</v>
      </c>
      <c r="J80" s="101">
        <f t="shared" si="5"/>
        <v>6887.0247366803587</v>
      </c>
      <c r="K80" s="102">
        <f t="shared" si="5"/>
        <v>6901.5267062604798</v>
      </c>
    </row>
    <row r="81" spans="1:11" x14ac:dyDescent="0.35">
      <c r="A81" s="92">
        <v>680</v>
      </c>
      <c r="B81" s="101">
        <f t="shared" si="5"/>
        <v>6916.0366315205038</v>
      </c>
      <c r="C81" s="100">
        <f t="shared" si="5"/>
        <v>6930.5545005904696</v>
      </c>
      <c r="D81" s="101">
        <f t="shared" si="5"/>
        <v>6945.0803016221598</v>
      </c>
      <c r="E81" s="100">
        <f t="shared" si="5"/>
        <v>6959.614022789</v>
      </c>
      <c r="F81" s="101">
        <f t="shared" si="5"/>
        <v>6974.1556522860155</v>
      </c>
      <c r="G81" s="100">
        <f t="shared" si="5"/>
        <v>6988.7051783297229</v>
      </c>
      <c r="H81" s="101">
        <f t="shared" si="5"/>
        <v>7003.2625891580819</v>
      </c>
      <c r="I81" s="100">
        <f t="shared" si="5"/>
        <v>7017.8278730304028</v>
      </c>
      <c r="J81" s="101">
        <f t="shared" si="5"/>
        <v>7032.4010182272732</v>
      </c>
      <c r="K81" s="102">
        <f t="shared" si="5"/>
        <v>7046.9820130504995</v>
      </c>
    </row>
    <row r="82" spans="1:11" x14ac:dyDescent="0.35">
      <c r="A82" s="92">
        <v>690</v>
      </c>
      <c r="B82" s="101">
        <f t="shared" si="5"/>
        <v>7061.570845823012</v>
      </c>
      <c r="C82" s="100">
        <f t="shared" si="5"/>
        <v>7076.1675048888055</v>
      </c>
      <c r="D82" s="101">
        <f t="shared" si="5"/>
        <v>7090.77197861286</v>
      </c>
      <c r="E82" s="100">
        <f t="shared" si="5"/>
        <v>7105.3842553810764</v>
      </c>
      <c r="F82" s="101">
        <f t="shared" si="5"/>
        <v>7120.0043236001866</v>
      </c>
      <c r="G82" s="100">
        <f t="shared" si="5"/>
        <v>7134.6321716977</v>
      </c>
      <c r="H82" s="101">
        <f t="shared" si="5"/>
        <v>7149.2677881218242</v>
      </c>
      <c r="I82" s="100">
        <f t="shared" si="5"/>
        <v>7163.9111613413925</v>
      </c>
      <c r="J82" s="101">
        <f t="shared" si="5"/>
        <v>7178.5622798457953</v>
      </c>
      <c r="K82" s="102">
        <f t="shared" si="5"/>
        <v>7193.221132144904</v>
      </c>
    </row>
    <row r="83" spans="1:11" x14ac:dyDescent="0.35">
      <c r="A83" s="93">
        <v>700</v>
      </c>
      <c r="B83" s="103">
        <f t="shared" si="5"/>
        <v>7207.8877067690146</v>
      </c>
      <c r="C83" s="104">
        <f t="shared" si="5"/>
        <v>7222.5619922687583</v>
      </c>
      <c r="D83" s="103">
        <f t="shared" si="5"/>
        <v>7237.2439772150492</v>
      </c>
      <c r="E83" s="104">
        <f t="shared" si="5"/>
        <v>7251.9336501990083</v>
      </c>
      <c r="F83" s="103">
        <f t="shared" si="5"/>
        <v>7266.6309998318893</v>
      </c>
      <c r="G83" s="104">
        <f t="shared" si="5"/>
        <v>7281.3360147450176</v>
      </c>
      <c r="H83" s="103">
        <f t="shared" si="5"/>
        <v>7296.0486835897218</v>
      </c>
      <c r="I83" s="104">
        <f t="shared" si="5"/>
        <v>7310.7689950372605</v>
      </c>
      <c r="J83" s="103">
        <f t="shared" si="5"/>
        <v>7325.4969377787593</v>
      </c>
      <c r="K83" s="105">
        <f t="shared" si="5"/>
        <v>7340.2325005251441</v>
      </c>
    </row>
    <row r="84" spans="1:11" x14ac:dyDescent="0.35">
      <c r="A84" s="92">
        <v>710</v>
      </c>
      <c r="B84" s="101">
        <f t="shared" si="5"/>
        <v>7354.9756720070691</v>
      </c>
      <c r="C84" s="100">
        <f t="shared" si="5"/>
        <v>7369.726440974855</v>
      </c>
      <c r="D84" s="101">
        <f t="shared" si="5"/>
        <v>7384.4847961984196</v>
      </c>
      <c r="E84" s="100">
        <f t="shared" si="5"/>
        <v>7399.2507264672158</v>
      </c>
      <c r="F84" s="101">
        <f t="shared" si="5"/>
        <v>7414.0242205901632</v>
      </c>
      <c r="G84" s="100">
        <f t="shared" si="5"/>
        <v>7428.8052673955826</v>
      </c>
      <c r="H84" s="101">
        <f t="shared" si="5"/>
        <v>7443.5938557311338</v>
      </c>
      <c r="I84" s="100">
        <f t="shared" si="5"/>
        <v>7458.389974463742</v>
      </c>
      <c r="J84" s="101">
        <f t="shared" si="5"/>
        <v>7473.1936124795484</v>
      </c>
      <c r="K84" s="102">
        <f t="shared" si="5"/>
        <v>7488.0047586838336</v>
      </c>
    </row>
    <row r="85" spans="1:11" x14ac:dyDescent="0.35">
      <c r="A85" s="92">
        <v>720</v>
      </c>
      <c r="B85" s="101">
        <f t="shared" si="5"/>
        <v>7502.8234020009595</v>
      </c>
      <c r="C85" s="100">
        <f t="shared" si="5"/>
        <v>7517.6495313743035</v>
      </c>
      <c r="D85" s="101">
        <f t="shared" si="5"/>
        <v>7532.4831357661997</v>
      </c>
      <c r="E85" s="100">
        <f t="shared" si="5"/>
        <v>7547.3242041578678</v>
      </c>
      <c r="F85" s="101">
        <f t="shared" si="5"/>
        <v>7562.1727255493606</v>
      </c>
      <c r="G85" s="100">
        <f t="shared" si="5"/>
        <v>7577.0286889594945</v>
      </c>
      <c r="H85" s="101">
        <f t="shared" si="5"/>
        <v>7591.892083425786</v>
      </c>
      <c r="I85" s="100">
        <f t="shared" si="5"/>
        <v>7606.762898004401</v>
      </c>
      <c r="J85" s="101">
        <f t="shared" si="5"/>
        <v>7621.6411217700806</v>
      </c>
      <c r="K85" s="102">
        <f t="shared" si="5"/>
        <v>7636.5267438160899</v>
      </c>
    </row>
    <row r="86" spans="1:11" x14ac:dyDescent="0.35">
      <c r="A86" s="92">
        <v>730</v>
      </c>
      <c r="B86" s="101">
        <f t="shared" si="5"/>
        <v>7651.4197532541511</v>
      </c>
      <c r="C86" s="100">
        <f t="shared" si="5"/>
        <v>7666.320139214381</v>
      </c>
      <c r="D86" s="101">
        <f t="shared" si="5"/>
        <v>7681.2278908452408</v>
      </c>
      <c r="E86" s="100">
        <f t="shared" si="5"/>
        <v>7696.1429973134682</v>
      </c>
      <c r="F86" s="101">
        <f t="shared" si="5"/>
        <v>7711.0654478040187</v>
      </c>
      <c r="G86" s="100">
        <f t="shared" si="5"/>
        <v>7725.9952315200053</v>
      </c>
      <c r="H86" s="101">
        <f t="shared" si="5"/>
        <v>7740.9323376826451</v>
      </c>
      <c r="I86" s="100">
        <f t="shared" si="5"/>
        <v>7755.8767555311942</v>
      </c>
      <c r="J86" s="101">
        <f t="shared" si="5"/>
        <v>7770.828474322896</v>
      </c>
      <c r="K86" s="102">
        <f t="shared" si="5"/>
        <v>7785.7874833329088</v>
      </c>
    </row>
    <row r="87" spans="1:11" x14ac:dyDescent="0.35">
      <c r="A87" s="92">
        <v>740</v>
      </c>
      <c r="B87" s="101">
        <f t="shared" si="5"/>
        <v>7800.7537718542644</v>
      </c>
      <c r="C87" s="100">
        <f t="shared" si="5"/>
        <v>7815.7273291977999</v>
      </c>
      <c r="D87" s="101">
        <f t="shared" si="5"/>
        <v>7830.7081446921129</v>
      </c>
      <c r="E87" s="100">
        <f t="shared" si="5"/>
        <v>7845.6962076834834</v>
      </c>
      <c r="F87" s="101">
        <f t="shared" si="5"/>
        <v>7860.6915075358347</v>
      </c>
      <c r="G87" s="100">
        <f t="shared" si="5"/>
        <v>7875.6940336306661</v>
      </c>
      <c r="H87" s="101">
        <f t="shared" si="5"/>
        <v>7890.7037753670093</v>
      </c>
      <c r="I87" s="100">
        <f t="shared" si="5"/>
        <v>7905.7207221613562</v>
      </c>
      <c r="J87" s="101">
        <f t="shared" si="5"/>
        <v>7920.7448634476159</v>
      </c>
      <c r="K87" s="102">
        <f t="shared" si="5"/>
        <v>7935.776188677045</v>
      </c>
    </row>
    <row r="88" spans="1:11" x14ac:dyDescent="0.35">
      <c r="A88" s="93">
        <v>750</v>
      </c>
      <c r="B88" s="103">
        <f t="shared" si="5"/>
        <v>7950.8146873182141</v>
      </c>
      <c r="C88" s="104">
        <f t="shared" si="5"/>
        <v>7965.8603488569279</v>
      </c>
      <c r="D88" s="103">
        <f t="shared" si="5"/>
        <v>7980.9131627961906</v>
      </c>
      <c r="E88" s="104">
        <f t="shared" si="5"/>
        <v>7995.9731186561403</v>
      </c>
      <c r="F88" s="103">
        <f t="shared" si="5"/>
        <v>8011.0402059739927</v>
      </c>
      <c r="G88" s="104">
        <f t="shared" si="5"/>
        <v>8026.1144143039992</v>
      </c>
      <c r="H88" s="103">
        <f t="shared" si="5"/>
        <v>8041.1957332173743</v>
      </c>
      <c r="I88" s="104">
        <f t="shared" si="5"/>
        <v>8056.2841523022671</v>
      </c>
      <c r="J88" s="103">
        <f t="shared" si="5"/>
        <v>8071.3796611636799</v>
      </c>
      <c r="K88" s="105">
        <f t="shared" si="5"/>
        <v>8086.4822494234368</v>
      </c>
    </row>
    <row r="89" spans="1:11" x14ac:dyDescent="0.35">
      <c r="A89" s="92">
        <v>760</v>
      </c>
      <c r="B89" s="101">
        <f t="shared" si="5"/>
        <v>8101.5919067201194</v>
      </c>
      <c r="C89" s="100">
        <f t="shared" si="5"/>
        <v>8116.7086227090213</v>
      </c>
      <c r="D89" s="101">
        <f t="shared" si="5"/>
        <v>8131.8323870620861</v>
      </c>
      <c r="E89" s="100">
        <f t="shared" si="5"/>
        <v>8146.963189467865</v>
      </c>
      <c r="F89" s="101">
        <f t="shared" si="5"/>
        <v>8162.101019631461</v>
      </c>
      <c r="G89" s="100">
        <f t="shared" si="5"/>
        <v>8177.2458672744742</v>
      </c>
      <c r="H89" s="101">
        <f t="shared" si="5"/>
        <v>8192.3977221349542</v>
      </c>
      <c r="I89" s="100">
        <f t="shared" si="5"/>
        <v>8207.5565739673493</v>
      </c>
      <c r="J89" s="101">
        <f t="shared" si="5"/>
        <v>8222.7224125424509</v>
      </c>
      <c r="K89" s="102">
        <f t="shared" si="5"/>
        <v>8237.8952276473465</v>
      </c>
    </row>
    <row r="90" spans="1:11" x14ac:dyDescent="0.35">
      <c r="A90" s="92">
        <v>770</v>
      </c>
      <c r="B90" s="101">
        <f t="shared" si="5"/>
        <v>8253.0750090853653</v>
      </c>
      <c r="C90" s="100">
        <f t="shared" si="5"/>
        <v>8268.2617466760421</v>
      </c>
      <c r="D90" s="101">
        <f t="shared" si="5"/>
        <v>8283.4554302550387</v>
      </c>
      <c r="E90" s="100">
        <f t="shared" si="5"/>
        <v>8298.6560496741258</v>
      </c>
      <c r="F90" s="101">
        <f t="shared" si="5"/>
        <v>8313.8635948011124</v>
      </c>
      <c r="G90" s="100">
        <f t="shared" si="5"/>
        <v>8329.0780555197962</v>
      </c>
      <c r="H90" s="101">
        <f t="shared" si="5"/>
        <v>8344.2994217299365</v>
      </c>
      <c r="I90" s="100">
        <f t="shared" si="5"/>
        <v>8359.5276833471708</v>
      </c>
      <c r="J90" s="101">
        <f t="shared" si="5"/>
        <v>8374.7628303029978</v>
      </c>
      <c r="K90" s="102">
        <f t="shared" si="5"/>
        <v>8390.0048525447128</v>
      </c>
    </row>
    <row r="91" spans="1:11" x14ac:dyDescent="0.35">
      <c r="A91" s="92">
        <v>780</v>
      </c>
      <c r="B91" s="101">
        <f t="shared" si="5"/>
        <v>8405.253740035354</v>
      </c>
      <c r="C91" s="100">
        <f t="shared" si="5"/>
        <v>8420.5094827536705</v>
      </c>
      <c r="D91" s="101">
        <f t="shared" si="5"/>
        <v>8435.772070694069</v>
      </c>
      <c r="E91" s="100">
        <f t="shared" si="5"/>
        <v>8451.041493866549</v>
      </c>
      <c r="F91" s="101">
        <f t="shared" si="5"/>
        <v>8466.3177422966874</v>
      </c>
      <c r="G91" s="100">
        <f t="shared" si="5"/>
        <v>8481.6008060255572</v>
      </c>
      <c r="H91" s="101">
        <f t="shared" si="5"/>
        <v>8496.8906751097056</v>
      </c>
      <c r="I91" s="100">
        <f t="shared" si="5"/>
        <v>8512.187339621094</v>
      </c>
      <c r="J91" s="101">
        <f t="shared" si="5"/>
        <v>8527.4907896470559</v>
      </c>
      <c r="K91" s="102">
        <f t="shared" si="5"/>
        <v>8542.8010152902516</v>
      </c>
    </row>
    <row r="92" spans="1:11" x14ac:dyDescent="0.35">
      <c r="A92" s="92">
        <v>790</v>
      </c>
      <c r="B92" s="101">
        <f t="shared" si="5"/>
        <v>8558.1180066686175</v>
      </c>
      <c r="C92" s="100">
        <f t="shared" si="5"/>
        <v>8573.4417539153183</v>
      </c>
      <c r="D92" s="101">
        <f t="shared" si="5"/>
        <v>8588.7722471787147</v>
      </c>
      <c r="E92" s="100">
        <f t="shared" si="5"/>
        <v>8604.1094766223014</v>
      </c>
      <c r="F92" s="101">
        <f t="shared" si="5"/>
        <v>8619.4534324246688</v>
      </c>
      <c r="G92" s="100">
        <f t="shared" si="5"/>
        <v>8634.8041047794541</v>
      </c>
      <c r="H92" s="101">
        <f t="shared" si="5"/>
        <v>8650.1614838953064</v>
      </c>
      <c r="I92" s="100">
        <f t="shared" si="5"/>
        <v>8665.5255599958309</v>
      </c>
      <c r="J92" s="101">
        <f t="shared" si="5"/>
        <v>8680.8963233195464</v>
      </c>
      <c r="K92" s="102">
        <f t="shared" si="5"/>
        <v>8696.2737641198437</v>
      </c>
    </row>
    <row r="93" spans="1:11" x14ac:dyDescent="0.35">
      <c r="A93" s="92">
        <v>800</v>
      </c>
      <c r="B93" s="101">
        <f t="shared" si="5"/>
        <v>8711.6578726649332</v>
      </c>
      <c r="C93" s="100">
        <f t="shared" si="5"/>
        <v>8727.0486392378243</v>
      </c>
      <c r="D93" s="101">
        <f t="shared" si="5"/>
        <v>8742.4460541362441</v>
      </c>
      <c r="E93" s="100">
        <f t="shared" si="5"/>
        <v>8757.8501076726225</v>
      </c>
      <c r="F93" s="101">
        <f t="shared" si="5"/>
        <v>8773.2607901740466</v>
      </c>
      <c r="G93" s="100">
        <f t="shared" si="5"/>
        <v>8788.6780919821958</v>
      </c>
      <c r="H93" s="101">
        <f t="shared" si="5"/>
        <v>8804.1020034533267</v>
      </c>
      <c r="I93" s="100">
        <f t="shared" si="5"/>
        <v>8819.5325149582113</v>
      </c>
      <c r="J93" s="101">
        <f t="shared" si="5"/>
        <v>8834.9696168820956</v>
      </c>
      <c r="K93" s="102">
        <f t="shared" si="5"/>
        <v>8850.4132996246663</v>
      </c>
    </row>
    <row r="94" spans="1:11" x14ac:dyDescent="0.35">
      <c r="A94" s="106">
        <v>810</v>
      </c>
      <c r="B94" s="107">
        <f t="shared" si="5"/>
        <v>8865.8635536000002</v>
      </c>
      <c r="C94" s="108">
        <f t="shared" si="5"/>
        <v>8881.3203692365296</v>
      </c>
      <c r="D94" s="109">
        <f t="shared" si="5"/>
        <v>8896.7837369769841</v>
      </c>
      <c r="E94" s="108">
        <f t="shared" si="5"/>
        <v>8912.2536472783704</v>
      </c>
      <c r="F94" s="109">
        <f t="shared" si="5"/>
        <v>8927.7300906119181</v>
      </c>
      <c r="G94" s="108">
        <f t="shared" si="5"/>
        <v>8943.2130574630282</v>
      </c>
      <c r="H94" s="109">
        <f t="shared" si="5"/>
        <v>8958.7025383312612</v>
      </c>
      <c r="I94" s="108">
        <f t="shared" si="5"/>
        <v>8974.1985237302597</v>
      </c>
      <c r="J94" s="109">
        <f t="shared" si="5"/>
        <v>8989.7010041877384</v>
      </c>
      <c r="K94" s="110">
        <f t="shared" si="5"/>
        <v>9005.209970245427</v>
      </c>
    </row>
    <row r="95" spans="1:11" x14ac:dyDescent="0.35">
      <c r="A95" s="92">
        <v>820</v>
      </c>
      <c r="B95" s="111">
        <f t="shared" ref="B95:K113" si="6">((($A95+B$12)/1000)^$B$7)*$B$6*3600*(($K$6/1000)-(0.2*(($A95+B$12)/1000)))</f>
        <v>9020.7254124590272</v>
      </c>
      <c r="C95" s="100">
        <f t="shared" si="6"/>
        <v>9036.2473213981812</v>
      </c>
      <c r="D95" s="101">
        <f t="shared" si="6"/>
        <v>9051.7756876464337</v>
      </c>
      <c r="E95" s="100">
        <f t="shared" si="6"/>
        <v>9067.310501801172</v>
      </c>
      <c r="F95" s="101">
        <f t="shared" si="6"/>
        <v>9082.8517544736096</v>
      </c>
      <c r="G95" s="100">
        <f t="shared" si="6"/>
        <v>9098.3994362887315</v>
      </c>
      <c r="H95" s="101">
        <f t="shared" si="6"/>
        <v>9113.9535378852634</v>
      </c>
      <c r="I95" s="100">
        <f t="shared" si="6"/>
        <v>9129.5140499156259</v>
      </c>
      <c r="J95" s="101">
        <f t="shared" si="6"/>
        <v>9145.0809630458916</v>
      </c>
      <c r="K95" s="102">
        <f t="shared" si="6"/>
        <v>9160.6542679557606</v>
      </c>
    </row>
    <row r="96" spans="1:11" x14ac:dyDescent="0.35">
      <c r="A96" s="92">
        <v>830</v>
      </c>
      <c r="B96" s="111">
        <f t="shared" si="6"/>
        <v>9176.2339553385027</v>
      </c>
      <c r="C96" s="100">
        <f t="shared" si="6"/>
        <v>9191.8200159009357</v>
      </c>
      <c r="D96" s="101">
        <f t="shared" si="6"/>
        <v>9207.4124403633723</v>
      </c>
      <c r="E96" s="100">
        <f t="shared" si="6"/>
        <v>9223.0112194595931</v>
      </c>
      <c r="F96" s="101">
        <f t="shared" si="6"/>
        <v>9238.6163439368011</v>
      </c>
      <c r="G96" s="100">
        <f t="shared" si="6"/>
        <v>9254.2278045555831</v>
      </c>
      <c r="H96" s="101">
        <f t="shared" si="6"/>
        <v>9269.8455920898741</v>
      </c>
      <c r="I96" s="100">
        <f t="shared" si="6"/>
        <v>9285.4696973269256</v>
      </c>
      <c r="J96" s="101">
        <f t="shared" si="6"/>
        <v>9301.1001110672514</v>
      </c>
      <c r="K96" s="102">
        <f t="shared" si="6"/>
        <v>9316.736824124604</v>
      </c>
    </row>
    <row r="97" spans="1:11" x14ac:dyDescent="0.35">
      <c r="A97" s="92">
        <v>840</v>
      </c>
      <c r="B97" s="111">
        <f t="shared" si="6"/>
        <v>9332.3798273259326</v>
      </c>
      <c r="C97" s="100">
        <f t="shared" si="6"/>
        <v>9348.0291115113487</v>
      </c>
      <c r="D97" s="101">
        <f t="shared" si="6"/>
        <v>9363.6846675340803</v>
      </c>
      <c r="E97" s="100">
        <f t="shared" si="6"/>
        <v>9379.3464862604433</v>
      </c>
      <c r="F97" s="101">
        <f t="shared" si="6"/>
        <v>9395.0145585698065</v>
      </c>
      <c r="G97" s="100">
        <f t="shared" si="6"/>
        <v>9410.6888753545409</v>
      </c>
      <c r="H97" s="101">
        <f t="shared" si="6"/>
        <v>9426.3694275199978</v>
      </c>
      <c r="I97" s="100">
        <f t="shared" si="6"/>
        <v>9442.0562059844706</v>
      </c>
      <c r="J97" s="101">
        <f t="shared" si="6"/>
        <v>9457.7492016791457</v>
      </c>
      <c r="K97" s="102">
        <f t="shared" si="6"/>
        <v>9473.4484055480843</v>
      </c>
    </row>
    <row r="98" spans="1:11" x14ac:dyDescent="0.35">
      <c r="A98" s="93">
        <v>850</v>
      </c>
      <c r="B98" s="112">
        <f t="shared" si="6"/>
        <v>9489.1538085481734</v>
      </c>
      <c r="C98" s="104">
        <f t="shared" si="6"/>
        <v>9504.8654016490909</v>
      </c>
      <c r="D98" s="103">
        <f t="shared" si="6"/>
        <v>9520.5831758332806</v>
      </c>
      <c r="E98" s="104">
        <f t="shared" si="6"/>
        <v>9536.3071220958991</v>
      </c>
      <c r="F98" s="103">
        <f t="shared" si="6"/>
        <v>9552.0372314448032</v>
      </c>
      <c r="G98" s="104">
        <f t="shared" si="6"/>
        <v>9567.7734949004898</v>
      </c>
      <c r="H98" s="103">
        <f t="shared" si="6"/>
        <v>9583.515903496078</v>
      </c>
      <c r="I98" s="104">
        <f t="shared" si="6"/>
        <v>9599.2644482772685</v>
      </c>
      <c r="J98" s="103">
        <f t="shared" si="6"/>
        <v>9615.0191203023096</v>
      </c>
      <c r="K98" s="105">
        <f t="shared" si="6"/>
        <v>9630.7799106419588</v>
      </c>
    </row>
    <row r="99" spans="1:11" x14ac:dyDescent="0.35">
      <c r="A99" s="92">
        <v>860</v>
      </c>
      <c r="B99" s="111">
        <f t="shared" si="6"/>
        <v>9646.5468103794574</v>
      </c>
      <c r="C99" s="100">
        <f t="shared" si="6"/>
        <v>9662.3198106104755</v>
      </c>
      <c r="D99" s="101">
        <f t="shared" si="6"/>
        <v>9678.0989024431092</v>
      </c>
      <c r="E99" s="100">
        <f t="shared" si="6"/>
        <v>9693.8840769978215</v>
      </c>
      <c r="F99" s="101">
        <f t="shared" si="6"/>
        <v>9709.6753254074156</v>
      </c>
      <c r="G99" s="100">
        <f t="shared" si="6"/>
        <v>9725.4726388169984</v>
      </c>
      <c r="H99" s="101">
        <f t="shared" si="6"/>
        <v>9741.2760083839585</v>
      </c>
      <c r="I99" s="100">
        <f t="shared" si="6"/>
        <v>9757.0854252779136</v>
      </c>
      <c r="J99" s="101">
        <f t="shared" si="6"/>
        <v>9772.9008806806924</v>
      </c>
      <c r="K99" s="102">
        <f t="shared" si="6"/>
        <v>9788.7223657862978</v>
      </c>
    </row>
    <row r="100" spans="1:11" x14ac:dyDescent="0.35">
      <c r="A100" s="92">
        <v>870</v>
      </c>
      <c r="B100" s="111">
        <f t="shared" si="6"/>
        <v>9804.5498718008639</v>
      </c>
      <c r="C100" s="100">
        <f t="shared" si="6"/>
        <v>9820.383389942639</v>
      </c>
      <c r="D100" s="101">
        <f t="shared" si="6"/>
        <v>9836.2229114419406</v>
      </c>
      <c r="E100" s="100">
        <f t="shared" si="6"/>
        <v>9852.0684275411222</v>
      </c>
      <c r="F100" s="101">
        <f t="shared" si="6"/>
        <v>9867.9199294945538</v>
      </c>
      <c r="G100" s="100">
        <f t="shared" si="6"/>
        <v>9883.7774085685724</v>
      </c>
      <c r="H100" s="101">
        <f t="shared" si="6"/>
        <v>9899.6408560414584</v>
      </c>
      <c r="I100" s="100">
        <f t="shared" si="6"/>
        <v>9915.510263203405</v>
      </c>
      <c r="J100" s="101">
        <f t="shared" si="6"/>
        <v>9931.3856213564795</v>
      </c>
      <c r="K100" s="102">
        <f t="shared" si="6"/>
        <v>9947.2669218145966</v>
      </c>
    </row>
    <row r="101" spans="1:11" x14ac:dyDescent="0.35">
      <c r="A101" s="92">
        <v>880</v>
      </c>
      <c r="B101" s="111">
        <f t="shared" si="6"/>
        <v>9963.1541559034849</v>
      </c>
      <c r="C101" s="100">
        <f t="shared" si="6"/>
        <v>9979.0473149606496</v>
      </c>
      <c r="D101" s="101">
        <f t="shared" si="6"/>
        <v>9994.9463903353553</v>
      </c>
      <c r="E101" s="100">
        <f t="shared" si="6"/>
        <v>10010.851373388574</v>
      </c>
      <c r="F101" s="101">
        <f t="shared" si="6"/>
        <v>10026.762255492973</v>
      </c>
      <c r="G101" s="100">
        <f t="shared" si="6"/>
        <v>10042.67902803287</v>
      </c>
      <c r="H101" s="101">
        <f t="shared" si="6"/>
        <v>10058.601682404207</v>
      </c>
      <c r="I101" s="100">
        <f t="shared" si="6"/>
        <v>10074.530210014525</v>
      </c>
      <c r="J101" s="101">
        <f t="shared" si="6"/>
        <v>10090.464602282918</v>
      </c>
      <c r="K101" s="102">
        <f t="shared" si="6"/>
        <v>10106.404850640018</v>
      </c>
    </row>
    <row r="102" spans="1:11" x14ac:dyDescent="0.35">
      <c r="A102" s="92">
        <v>890</v>
      </c>
      <c r="B102" s="111">
        <f t="shared" si="6"/>
        <v>10122.350946527953</v>
      </c>
      <c r="C102" s="100">
        <f t="shared" si="6"/>
        <v>10138.302881400323</v>
      </c>
      <c r="D102" s="101">
        <f t="shared" si="6"/>
        <v>10154.260646722167</v>
      </c>
      <c r="E102" s="100">
        <f t="shared" si="6"/>
        <v>10170.224233969933</v>
      </c>
      <c r="F102" s="101">
        <f t="shared" si="6"/>
        <v>10186.193634631445</v>
      </c>
      <c r="G102" s="100">
        <f t="shared" si="6"/>
        <v>10202.168840205879</v>
      </c>
      <c r="H102" s="101">
        <f t="shared" si="6"/>
        <v>10218.149842203726</v>
      </c>
      <c r="I102" s="100">
        <f t="shared" si="6"/>
        <v>10234.136632146769</v>
      </c>
      <c r="J102" s="101">
        <f t="shared" si="6"/>
        <v>10250.129201568046</v>
      </c>
      <c r="K102" s="102">
        <f t="shared" si="6"/>
        <v>10266.127542011824</v>
      </c>
    </row>
    <row r="103" spans="1:11" x14ac:dyDescent="0.35">
      <c r="A103" s="93">
        <v>900</v>
      </c>
      <c r="B103" s="112">
        <f t="shared" si="6"/>
        <v>10282.131645033567</v>
      </c>
      <c r="C103" s="104">
        <f t="shared" si="6"/>
        <v>10298.141502199918</v>
      </c>
      <c r="D103" s="103">
        <f t="shared" si="6"/>
        <v>10314.15710508865</v>
      </c>
      <c r="E103" s="104">
        <f t="shared" si="6"/>
        <v>10330.178445288646</v>
      </c>
      <c r="F103" s="103">
        <f t="shared" si="6"/>
        <v>10346.205514399882</v>
      </c>
      <c r="G103" s="104">
        <f t="shared" si="6"/>
        <v>10362.238304033379</v>
      </c>
      <c r="H103" s="103">
        <f t="shared" si="6"/>
        <v>10378.276805811181</v>
      </c>
      <c r="I103" s="104">
        <f t="shared" si="6"/>
        <v>10394.321011366328</v>
      </c>
      <c r="J103" s="103">
        <f t="shared" si="6"/>
        <v>10410.370912342829</v>
      </c>
      <c r="K103" s="105">
        <f t="shared" si="6"/>
        <v>10426.426500395626</v>
      </c>
    </row>
    <row r="104" spans="1:11" x14ac:dyDescent="0.35">
      <c r="A104" s="92">
        <v>910</v>
      </c>
      <c r="B104" s="111">
        <f t="shared" si="6"/>
        <v>10442.487767190574</v>
      </c>
      <c r="C104" s="100">
        <f t="shared" si="6"/>
        <v>10458.554704404409</v>
      </c>
      <c r="D104" s="101">
        <f t="shared" si="6"/>
        <v>10474.627303724712</v>
      </c>
      <c r="E104" s="100">
        <f t="shared" si="6"/>
        <v>10490.705556849898</v>
      </c>
      <c r="F104" s="101">
        <f t="shared" si="6"/>
        <v>10506.789455489172</v>
      </c>
      <c r="G104" s="100">
        <f t="shared" si="6"/>
        <v>10522.878991362511</v>
      </c>
      <c r="H104" s="101">
        <f t="shared" si="6"/>
        <v>10538.974156200629</v>
      </c>
      <c r="I104" s="100">
        <f t="shared" si="6"/>
        <v>10555.074941744955</v>
      </c>
      <c r="J104" s="101">
        <f t="shared" si="6"/>
        <v>10571.181339747598</v>
      </c>
      <c r="K104" s="102">
        <f t="shared" si="6"/>
        <v>10587.29334197133</v>
      </c>
    </row>
    <row r="105" spans="1:11" x14ac:dyDescent="0.35">
      <c r="A105" s="92">
        <v>920</v>
      </c>
      <c r="B105" s="111">
        <f t="shared" si="6"/>
        <v>10603.410940189549</v>
      </c>
      <c r="C105" s="100">
        <f t="shared" si="6"/>
        <v>10619.534126186258</v>
      </c>
      <c r="D105" s="101">
        <f t="shared" si="6"/>
        <v>10635.662891756034</v>
      </c>
      <c r="E105" s="100">
        <f t="shared" si="6"/>
        <v>10651.797228704003</v>
      </c>
      <c r="F105" s="101">
        <f t="shared" si="6"/>
        <v>10667.93712884581</v>
      </c>
      <c r="G105" s="100">
        <f t="shared" si="6"/>
        <v>10684.08258400759</v>
      </c>
      <c r="H105" s="101">
        <f t="shared" si="6"/>
        <v>10700.233586025959</v>
      </c>
      <c r="I105" s="100">
        <f t="shared" si="6"/>
        <v>10716.390126747958</v>
      </c>
      <c r="J105" s="101">
        <f t="shared" si="6"/>
        <v>10732.55219803105</v>
      </c>
      <c r="K105" s="102">
        <f t="shared" si="6"/>
        <v>10748.71979174308</v>
      </c>
    </row>
    <row r="106" spans="1:11" x14ac:dyDescent="0.35">
      <c r="A106" s="92">
        <v>930</v>
      </c>
      <c r="B106" s="111">
        <f t="shared" si="6"/>
        <v>10764.892899762262</v>
      </c>
      <c r="C106" s="100">
        <f t="shared" si="6"/>
        <v>10781.071513977138</v>
      </c>
      <c r="D106" s="101">
        <f t="shared" si="6"/>
        <v>10797.255626286558</v>
      </c>
      <c r="E106" s="100">
        <f t="shared" si="6"/>
        <v>10813.445228599654</v>
      </c>
      <c r="F106" s="101">
        <f t="shared" si="6"/>
        <v>10829.640312835814</v>
      </c>
      <c r="G106" s="100">
        <f t="shared" si="6"/>
        <v>10845.840870924663</v>
      </c>
      <c r="H106" s="101">
        <f t="shared" si="6"/>
        <v>10862.046894806015</v>
      </c>
      <c r="I106" s="100">
        <f t="shared" si="6"/>
        <v>10878.25837642988</v>
      </c>
      <c r="J106" s="101">
        <f t="shared" si="6"/>
        <v>10894.475307756398</v>
      </c>
      <c r="K106" s="102">
        <f t="shared" si="6"/>
        <v>10910.697680755862</v>
      </c>
    </row>
    <row r="107" spans="1:11" x14ac:dyDescent="0.35">
      <c r="A107" s="92">
        <v>940</v>
      </c>
      <c r="B107" s="111">
        <f t="shared" si="6"/>
        <v>10926.925487408645</v>
      </c>
      <c r="C107" s="100">
        <f t="shared" si="6"/>
        <v>10943.15871970521</v>
      </c>
      <c r="D107" s="101">
        <f t="shared" si="6"/>
        <v>10959.39736964606</v>
      </c>
      <c r="E107" s="100">
        <f t="shared" si="6"/>
        <v>10975.641429241728</v>
      </c>
      <c r="F107" s="101">
        <f t="shared" si="6"/>
        <v>10991.890890512752</v>
      </c>
      <c r="G107" s="100">
        <f t="shared" si="6"/>
        <v>11008.145745489632</v>
      </c>
      <c r="H107" s="101">
        <f t="shared" si="6"/>
        <v>11024.405986212834</v>
      </c>
      <c r="I107" s="100">
        <f t="shared" si="6"/>
        <v>11040.671604732737</v>
      </c>
      <c r="J107" s="101">
        <f t="shared" si="6"/>
        <v>11056.942593109628</v>
      </c>
      <c r="K107" s="102">
        <f t="shared" si="6"/>
        <v>11073.218943413665</v>
      </c>
    </row>
    <row r="108" spans="1:11" x14ac:dyDescent="0.35">
      <c r="A108" s="93">
        <v>950</v>
      </c>
      <c r="B108" s="112">
        <f t="shared" si="6"/>
        <v>11089.500647724861</v>
      </c>
      <c r="C108" s="104">
        <f t="shared" si="6"/>
        <v>11105.787698133048</v>
      </c>
      <c r="D108" s="103">
        <f t="shared" si="6"/>
        <v>11122.080086737875</v>
      </c>
      <c r="E108" s="104">
        <f t="shared" si="6"/>
        <v>11138.377805648754</v>
      </c>
      <c r="F108" s="103">
        <f t="shared" si="6"/>
        <v>11154.680846984855</v>
      </c>
      <c r="G108" s="104">
        <f t="shared" si="6"/>
        <v>11170.989202875086</v>
      </c>
      <c r="H108" s="103">
        <f t="shared" si="6"/>
        <v>11187.302865458047</v>
      </c>
      <c r="I108" s="104">
        <f t="shared" si="6"/>
        <v>11203.621826882032</v>
      </c>
      <c r="J108" s="103">
        <f t="shared" si="6"/>
        <v>11219.946079304978</v>
      </c>
      <c r="K108" s="105">
        <f t="shared" si="6"/>
        <v>11236.275614894474</v>
      </c>
    </row>
    <row r="109" spans="1:11" x14ac:dyDescent="0.35">
      <c r="A109" s="92">
        <v>960</v>
      </c>
      <c r="B109" s="111">
        <f t="shared" si="6"/>
        <v>11252.610425827699</v>
      </c>
      <c r="C109" s="100">
        <f t="shared" si="6"/>
        <v>11268.950504291437</v>
      </c>
      <c r="D109" s="101">
        <f t="shared" si="6"/>
        <v>11285.295842482017</v>
      </c>
      <c r="E109" s="100">
        <f t="shared" si="6"/>
        <v>11301.646432605326</v>
      </c>
      <c r="F109" s="101">
        <f t="shared" si="6"/>
        <v>11318.002266876752</v>
      </c>
      <c r="G109" s="100">
        <f t="shared" si="6"/>
        <v>11334.363337521181</v>
      </c>
      <c r="H109" s="101">
        <f t="shared" si="6"/>
        <v>11350.729636772965</v>
      </c>
      <c r="I109" s="100">
        <f t="shared" si="6"/>
        <v>11367.10115687591</v>
      </c>
      <c r="J109" s="101">
        <f t="shared" si="6"/>
        <v>11383.477890083239</v>
      </c>
      <c r="K109" s="102">
        <f t="shared" si="6"/>
        <v>11399.859828657573</v>
      </c>
    </row>
    <row r="110" spans="1:11" x14ac:dyDescent="0.35">
      <c r="A110" s="92">
        <v>970</v>
      </c>
      <c r="B110" s="111">
        <f t="shared" si="6"/>
        <v>11416.246964870916</v>
      </c>
      <c r="C110" s="100">
        <f t="shared" si="6"/>
        <v>11432.639291004618</v>
      </c>
      <c r="D110" s="101">
        <f t="shared" si="6"/>
        <v>11449.036799349375</v>
      </c>
      <c r="E110" s="100">
        <f t="shared" si="6"/>
        <v>11465.439482205174</v>
      </c>
      <c r="F110" s="101">
        <f t="shared" si="6"/>
        <v>11481.847331881301</v>
      </c>
      <c r="G110" s="100">
        <f t="shared" si="6"/>
        <v>11498.260340696303</v>
      </c>
      <c r="H110" s="101">
        <f t="shared" si="6"/>
        <v>11514.678500977969</v>
      </c>
      <c r="I110" s="100">
        <f t="shared" si="6"/>
        <v>11531.101805063297</v>
      </c>
      <c r="J110" s="101">
        <f t="shared" si="6"/>
        <v>11547.530245298498</v>
      </c>
      <c r="K110" s="102">
        <f t="shared" si="6"/>
        <v>11563.963814038945</v>
      </c>
    </row>
    <row r="111" spans="1:11" x14ac:dyDescent="0.35">
      <c r="A111" s="92">
        <v>980</v>
      </c>
      <c r="B111" s="111">
        <f t="shared" si="6"/>
        <v>11580.402503649169</v>
      </c>
      <c r="C111" s="100">
        <f t="shared" si="6"/>
        <v>11596.84630650283</v>
      </c>
      <c r="D111" s="101">
        <f t="shared" si="6"/>
        <v>11613.295214982694</v>
      </c>
      <c r="E111" s="100">
        <f t="shared" si="6"/>
        <v>11629.749221480624</v>
      </c>
      <c r="F111" s="101">
        <f t="shared" si="6"/>
        <v>11646.208318397528</v>
      </c>
      <c r="G111" s="100">
        <f t="shared" si="6"/>
        <v>11662.67249814338</v>
      </c>
      <c r="H111" s="101">
        <f t="shared" si="6"/>
        <v>11679.141753137154</v>
      </c>
      <c r="I111" s="100">
        <f t="shared" si="6"/>
        <v>11695.616075806838</v>
      </c>
      <c r="J111" s="101">
        <f t="shared" si="6"/>
        <v>11712.095458589391</v>
      </c>
      <c r="K111" s="102">
        <f t="shared" si="6"/>
        <v>11728.579893930735</v>
      </c>
    </row>
    <row r="112" spans="1:11" x14ac:dyDescent="0.35">
      <c r="A112" s="92">
        <v>990</v>
      </c>
      <c r="B112" s="111">
        <f t="shared" si="6"/>
        <v>11745.06937428572</v>
      </c>
      <c r="C112" s="100">
        <f t="shared" si="6"/>
        <v>11761.563892118114</v>
      </c>
      <c r="D112" s="101">
        <f t="shared" si="6"/>
        <v>11778.063439900579</v>
      </c>
      <c r="E112" s="100">
        <f t="shared" si="6"/>
        <v>11794.568010114646</v>
      </c>
      <c r="F112" s="101">
        <f t="shared" si="6"/>
        <v>11811.077595250696</v>
      </c>
      <c r="G112" s="100">
        <f t="shared" si="6"/>
        <v>11827.592187807944</v>
      </c>
      <c r="H112" s="101">
        <f t="shared" si="6"/>
        <v>11844.11178029441</v>
      </c>
      <c r="I112" s="100">
        <f t="shared" si="6"/>
        <v>11860.636365226901</v>
      </c>
      <c r="J112" s="101">
        <f t="shared" si="6"/>
        <v>11877.165935130995</v>
      </c>
      <c r="K112" s="102">
        <f t="shared" si="6"/>
        <v>11893.700482541013</v>
      </c>
    </row>
    <row r="113" spans="1:11" x14ac:dyDescent="0.35">
      <c r="A113" s="95">
        <v>1000</v>
      </c>
      <c r="B113" s="113">
        <f t="shared" si="6"/>
        <v>11910.24</v>
      </c>
      <c r="C113" s="114">
        <f t="shared" si="6"/>
        <v>11926.78448005971</v>
      </c>
      <c r="D113" s="115">
        <f t="shared" si="6"/>
        <v>11943.333915280584</v>
      </c>
      <c r="E113" s="114">
        <f t="shared" si="6"/>
        <v>11959.888298231719</v>
      </c>
      <c r="F113" s="115">
        <f t="shared" si="6"/>
        <v>11976.447621490859</v>
      </c>
      <c r="G113" s="114">
        <f t="shared" si="6"/>
        <v>11993.011877644378</v>
      </c>
      <c r="H113" s="115">
        <f t="shared" si="6"/>
        <v>12009.581059287244</v>
      </c>
      <c r="I113" s="114">
        <f t="shared" si="6"/>
        <v>12026.15515902301</v>
      </c>
      <c r="J113" s="115">
        <f t="shared" si="6"/>
        <v>12042.7341694638</v>
      </c>
      <c r="K113" s="116">
        <f t="shared" si="6"/>
        <v>12059.318083230264</v>
      </c>
    </row>
  </sheetData>
  <sheetProtection algorithmName="SHA-512" hashValue="69+MRsKj/GgKRJC5iUo5eRXmKRsrYqn/lScmK3kRTS8e6cZhEXgZuBl8ek37YOUFEKjGMFMtheLlNqrobwfzLQ==" saltValue="qmdodE7/+jfUlvUBzQ6FMg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13"/>
  <sheetViews>
    <sheetView zoomScaleNormal="100" workbookViewId="0">
      <selection activeCell="L6" sqref="L6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1.83203125" style="5" customWidth="1"/>
    <col min="7" max="16384" width="9" style="5"/>
  </cols>
  <sheetData>
    <row r="1" spans="1:11" x14ac:dyDescent="0.35">
      <c r="A1" s="1" t="s">
        <v>13</v>
      </c>
      <c r="B1" s="2"/>
      <c r="C1" s="2"/>
      <c r="D1" s="2"/>
      <c r="E1" s="2"/>
      <c r="F1" s="2"/>
      <c r="G1" s="2"/>
      <c r="H1" s="2"/>
      <c r="I1" s="2"/>
      <c r="J1" s="3"/>
      <c r="K1" s="151" t="s">
        <v>31</v>
      </c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14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147" t="s">
        <v>2</v>
      </c>
      <c r="B5" s="148"/>
      <c r="C5" s="148"/>
      <c r="D5" s="148"/>
      <c r="E5" s="148"/>
      <c r="F5" s="147" t="s">
        <v>3</v>
      </c>
      <c r="G5" s="148"/>
      <c r="H5" s="148"/>
      <c r="I5" s="149"/>
      <c r="J5" s="148" t="s">
        <v>28</v>
      </c>
      <c r="K5" s="149"/>
    </row>
    <row r="6" spans="1:11" x14ac:dyDescent="0.35">
      <c r="A6" s="11" t="s">
        <v>0</v>
      </c>
      <c r="B6" s="12">
        <v>1.8380000000000001</v>
      </c>
      <c r="C6" s="13"/>
      <c r="D6" s="14"/>
      <c r="E6" s="15"/>
      <c r="F6" s="16" t="s">
        <v>24</v>
      </c>
      <c r="G6" s="17">
        <v>103</v>
      </c>
      <c r="H6" s="18" t="s">
        <v>26</v>
      </c>
      <c r="I6" s="19">
        <v>0.03</v>
      </c>
      <c r="J6" s="20" t="s">
        <v>8</v>
      </c>
      <c r="K6" s="150">
        <v>3000</v>
      </c>
    </row>
    <row r="7" spans="1:11" x14ac:dyDescent="0.35">
      <c r="A7" s="21" t="s">
        <v>4</v>
      </c>
      <c r="B7" s="22">
        <v>1.5</v>
      </c>
      <c r="C7" s="23"/>
      <c r="D7" s="24"/>
      <c r="E7" s="25"/>
      <c r="F7" s="26"/>
      <c r="G7" s="27"/>
      <c r="H7" s="28" t="s">
        <v>7</v>
      </c>
      <c r="I7" s="29"/>
      <c r="J7" s="30"/>
      <c r="K7" s="31"/>
    </row>
    <row r="8" spans="1:11" ht="17.5" x14ac:dyDescent="0.35">
      <c r="A8" s="32" t="s">
        <v>23</v>
      </c>
      <c r="B8" s="33" t="s">
        <v>9</v>
      </c>
      <c r="C8" s="26"/>
      <c r="D8" s="26"/>
      <c r="E8" s="26"/>
      <c r="F8" s="16" t="s">
        <v>25</v>
      </c>
      <c r="G8" s="17">
        <v>18527</v>
      </c>
      <c r="H8" s="18" t="s">
        <v>27</v>
      </c>
      <c r="I8" s="34">
        <f>K6/3000</f>
        <v>1</v>
      </c>
      <c r="J8" s="35" t="s">
        <v>11</v>
      </c>
      <c r="K8" s="36" t="s">
        <v>12</v>
      </c>
    </row>
    <row r="9" spans="1:11" ht="17.5" x14ac:dyDescent="0.35">
      <c r="A9" s="37"/>
      <c r="B9" s="38"/>
      <c r="C9" s="39"/>
      <c r="D9" s="40" t="s">
        <v>6</v>
      </c>
      <c r="E9" s="41">
        <f>I8*0.01*1000</f>
        <v>10</v>
      </c>
      <c r="F9" s="42"/>
      <c r="G9" s="43"/>
      <c r="H9" s="44" t="s">
        <v>5</v>
      </c>
      <c r="I9" s="45"/>
      <c r="J9" s="46" t="s">
        <v>10</v>
      </c>
      <c r="K9" s="47" t="s">
        <v>12</v>
      </c>
    </row>
    <row r="10" spans="1:11" x14ac:dyDescent="0.35">
      <c r="A10" s="48"/>
      <c r="B10" s="49"/>
      <c r="C10" s="2"/>
      <c r="D10" s="2"/>
      <c r="E10" s="2"/>
      <c r="F10" s="50"/>
      <c r="G10" s="51"/>
      <c r="H10" s="52"/>
      <c r="I10" s="53"/>
      <c r="J10" s="54"/>
      <c r="K10" s="55"/>
    </row>
    <row r="11" spans="1:11" x14ac:dyDescent="0.35">
      <c r="A11" s="56" t="s">
        <v>1</v>
      </c>
      <c r="B11" s="57"/>
      <c r="C11" s="58"/>
      <c r="D11" s="58"/>
      <c r="E11" s="58"/>
      <c r="F11" s="58" t="s">
        <v>29</v>
      </c>
      <c r="G11" s="59"/>
      <c r="H11" s="59"/>
      <c r="I11" s="59"/>
      <c r="J11" s="58"/>
      <c r="K11" s="60"/>
    </row>
    <row r="12" spans="1:11" x14ac:dyDescent="0.35">
      <c r="A12" s="61" t="s">
        <v>30</v>
      </c>
      <c r="B12" s="62">
        <v>0</v>
      </c>
      <c r="C12" s="63">
        <v>1</v>
      </c>
      <c r="D12" s="62">
        <v>2</v>
      </c>
      <c r="E12" s="63">
        <v>3</v>
      </c>
      <c r="F12" s="62">
        <v>4</v>
      </c>
      <c r="G12" s="63">
        <v>5</v>
      </c>
      <c r="H12" s="62">
        <v>6</v>
      </c>
      <c r="I12" s="63">
        <v>7</v>
      </c>
      <c r="J12" s="62">
        <v>8</v>
      </c>
      <c r="K12" s="64">
        <v>9</v>
      </c>
    </row>
    <row r="13" spans="1:11" x14ac:dyDescent="0.35">
      <c r="A13" s="65">
        <v>0</v>
      </c>
      <c r="B13" s="66">
        <v>0</v>
      </c>
      <c r="C13" s="67">
        <f>((($A13+C$12)/1000)^$B$7)*$B$6*3600*(($K$6/1000)-(0.2*(($A13+C$12)/1000)))</f>
        <v>0.62768291633642059</v>
      </c>
      <c r="D13" s="66">
        <f t="shared" ref="D13:K28" si="0">((($A13+D$12)/1000)^$B$7)*$B$6*3600*(($K$6/1000)-(0.2*(($A13+D$12)/1000)))</f>
        <v>1.7752370213889759</v>
      </c>
      <c r="E13" s="67">
        <f t="shared" si="0"/>
        <v>3.2611012059388367</v>
      </c>
      <c r="F13" s="66">
        <f t="shared" si="0"/>
        <v>5.0204589710679199</v>
      </c>
      <c r="G13" s="67">
        <f t="shared" si="0"/>
        <v>7.0158368325578513</v>
      </c>
      <c r="H13" s="66">
        <f t="shared" si="0"/>
        <v>9.2219419809731349</v>
      </c>
      <c r="I13" s="67">
        <f t="shared" si="0"/>
        <v>11.620200041676117</v>
      </c>
      <c r="J13" s="66">
        <f t="shared" si="0"/>
        <v>14.1962146551079</v>
      </c>
      <c r="K13" s="68">
        <f t="shared" si="0"/>
        <v>16.93839950447234</v>
      </c>
    </row>
    <row r="14" spans="1:11" x14ac:dyDescent="0.35">
      <c r="A14" s="69">
        <v>10</v>
      </c>
      <c r="B14" s="70">
        <f t="shared" ref="B14:K29" si="1">((($A14+B$12)/1000)^$B$7)*$B$6*3600*(($K$6/1000)-(0.2*(($A14+B$12)/1000)))</f>
        <v>19.837166400000005</v>
      </c>
      <c r="C14" s="71">
        <f t="shared" si="1"/>
        <v>22.884408460392962</v>
      </c>
      <c r="D14" s="70">
        <f t="shared" si="0"/>
        <v>26.073153230438752</v>
      </c>
      <c r="E14" s="71">
        <f t="shared" si="0"/>
        <v>29.397319958799841</v>
      </c>
      <c r="F14" s="70">
        <f t="shared" si="0"/>
        <v>32.851543950303629</v>
      </c>
      <c r="G14" s="71">
        <f t="shared" si="0"/>
        <v>36.431045879214764</v>
      </c>
      <c r="H14" s="72">
        <f t="shared" si="0"/>
        <v>40.131532260593012</v>
      </c>
      <c r="I14" s="73">
        <f t="shared" si="0"/>
        <v>43.949118129443029</v>
      </c>
      <c r="J14" s="72">
        <f t="shared" si="0"/>
        <v>47.880265933467143</v>
      </c>
      <c r="K14" s="74">
        <f t="shared" si="0"/>
        <v>51.921736512102235</v>
      </c>
    </row>
    <row r="15" spans="1:11" x14ac:dyDescent="0.35">
      <c r="A15" s="69">
        <v>20</v>
      </c>
      <c r="B15" s="72">
        <f t="shared" si="1"/>
        <v>56.070549250665714</v>
      </c>
      <c r="C15" s="73">
        <f t="shared" si="1"/>
        <v>60.323949312398398</v>
      </c>
      <c r="D15" s="72">
        <f t="shared" si="0"/>
        <v>64.679380409065971</v>
      </c>
      <c r="E15" s="73">
        <f t="shared" si="0"/>
        <v>69.134461961292345</v>
      </c>
      <c r="F15" s="72">
        <f t="shared" si="0"/>
        <v>73.68696977834</v>
      </c>
      <c r="G15" s="73">
        <f t="shared" si="0"/>
        <v>78.334819589121736</v>
      </c>
      <c r="H15" s="72">
        <f t="shared" si="0"/>
        <v>83.07605290507486</v>
      </c>
      <c r="I15" s="73">
        <f t="shared" si="0"/>
        <v>87.908824806701219</v>
      </c>
      <c r="J15" s="72">
        <f t="shared" si="0"/>
        <v>92.831393329673702</v>
      </c>
      <c r="K15" s="74">
        <f t="shared" si="0"/>
        <v>97.842110190760124</v>
      </c>
    </row>
    <row r="16" spans="1:11" x14ac:dyDescent="0.35">
      <c r="A16" s="69">
        <v>30</v>
      </c>
      <c r="B16" s="75">
        <f t="shared" si="1"/>
        <v>102.93941264359236</v>
      </c>
      <c r="C16" s="76">
        <f t="shared" si="1"/>
        <v>108.12181629318229</v>
      </c>
      <c r="D16" s="75">
        <f t="shared" si="0"/>
        <v>113.38790872873805</v>
      </c>
      <c r="E16" s="76">
        <f t="shared" si="0"/>
        <v>118.73634385868863</v>
      </c>
      <c r="F16" s="75">
        <f t="shared" si="0"/>
        <v>124.16583685135038</v>
      </c>
      <c r="G16" s="76">
        <f t="shared" si="0"/>
        <v>129.6751596004197</v>
      </c>
      <c r="H16" s="75">
        <f t="shared" si="0"/>
        <v>135.26313664728113</v>
      </c>
      <c r="I16" s="76">
        <f t="shared" si="0"/>
        <v>140.9286415025945</v>
      </c>
      <c r="J16" s="75">
        <f t="shared" si="0"/>
        <v>146.67059331824035</v>
      </c>
      <c r="K16" s="77">
        <f t="shared" si="0"/>
        <v>152.4879538678403</v>
      </c>
    </row>
    <row r="17" spans="1:11" x14ac:dyDescent="0.35">
      <c r="A17" s="69">
        <v>40</v>
      </c>
      <c r="B17" s="75">
        <f t="shared" si="1"/>
        <v>158.37972480000008</v>
      </c>
      <c r="C17" s="76">
        <f t="shared" si="1"/>
        <v>164.34494513338774</v>
      </c>
      <c r="D17" s="75">
        <f t="shared" si="0"/>
        <v>170.38268896693589</v>
      </c>
      <c r="E17" s="76">
        <f t="shared" si="0"/>
        <v>176.49206338196896</v>
      </c>
      <c r="F17" s="75">
        <f t="shared" si="0"/>
        <v>182.67220651605149</v>
      </c>
      <c r="G17" s="76">
        <f t="shared" si="0"/>
        <v>188.92228579088828</v>
      </c>
      <c r="H17" s="75">
        <f t="shared" si="0"/>
        <v>195.24149627878455</v>
      </c>
      <c r="I17" s="76">
        <f t="shared" si="0"/>
        <v>201.62905919403423</v>
      </c>
      <c r="J17" s="75">
        <f t="shared" si="0"/>
        <v>208.08422049720863</v>
      </c>
      <c r="K17" s="77">
        <f t="shared" si="0"/>
        <v>214.60624960170787</v>
      </c>
    </row>
    <row r="18" spans="1:11" x14ac:dyDescent="0.35">
      <c r="A18" s="78">
        <v>50</v>
      </c>
      <c r="B18" s="79">
        <f t="shared" si="1"/>
        <v>221.19443817313311</v>
      </c>
      <c r="C18" s="80">
        <f t="shared" si="1"/>
        <v>227.84809901308302</v>
      </c>
      <c r="D18" s="79">
        <f t="shared" si="0"/>
        <v>234.56656501989201</v>
      </c>
      <c r="E18" s="80">
        <f t="shared" si="0"/>
        <v>241.34918821961432</v>
      </c>
      <c r="F18" s="79">
        <f t="shared" si="0"/>
        <v>248.19533886126857</v>
      </c>
      <c r="G18" s="80">
        <f t="shared" si="0"/>
        <v>255.10440457095947</v>
      </c>
      <c r="H18" s="79">
        <f t="shared" si="0"/>
        <v>262.0757895600363</v>
      </c>
      <c r="I18" s="80">
        <f t="shared" si="0"/>
        <v>269.10891388293351</v>
      </c>
      <c r="J18" s="79">
        <f t="shared" si="0"/>
        <v>276.20321274074757</v>
      </c>
      <c r="K18" s="81">
        <f t="shared" si="0"/>
        <v>283.35813582699154</v>
      </c>
    </row>
    <row r="19" spans="1:11" x14ac:dyDescent="0.35">
      <c r="A19" s="65">
        <v>60</v>
      </c>
      <c r="B19" s="82">
        <f t="shared" si="1"/>
        <v>290.57314671229568</v>
      </c>
      <c r="C19" s="83">
        <f t="shared" si="1"/>
        <v>297.84772226512268</v>
      </c>
      <c r="D19" s="82">
        <f t="shared" si="0"/>
        <v>305.18135210582756</v>
      </c>
      <c r="E19" s="83">
        <f t="shared" si="0"/>
        <v>312.57353809163828</v>
      </c>
      <c r="F19" s="82">
        <f t="shared" si="0"/>
        <v>320.02379383033497</v>
      </c>
      <c r="G19" s="83">
        <f t="shared" si="0"/>
        <v>327.53164422060621</v>
      </c>
      <c r="H19" s="82">
        <f t="shared" si="0"/>
        <v>335.09662501722573</v>
      </c>
      <c r="I19" s="83">
        <f t="shared" si="0"/>
        <v>342.71828241935725</v>
      </c>
      <c r="J19" s="82">
        <f t="shared" si="0"/>
        <v>350.39617268042065</v>
      </c>
      <c r="K19" s="84">
        <f t="shared" si="0"/>
        <v>358.12986173809577</v>
      </c>
    </row>
    <row r="20" spans="1:11" x14ac:dyDescent="0.35">
      <c r="A20" s="69">
        <v>70</v>
      </c>
      <c r="B20" s="85">
        <f t="shared" si="1"/>
        <v>365.91892486314094</v>
      </c>
      <c r="C20" s="86">
        <f t="shared" si="1"/>
        <v>373.76294632581534</v>
      </c>
      <c r="D20" s="85">
        <f t="shared" si="0"/>
        <v>381.66151907878668</v>
      </c>
      <c r="E20" s="86">
        <f t="shared" si="0"/>
        <v>389.61424445548749</v>
      </c>
      <c r="F20" s="85">
        <f t="shared" si="0"/>
        <v>397.62073188296853</v>
      </c>
      <c r="G20" s="86">
        <f t="shared" si="0"/>
        <v>405.68059860836416</v>
      </c>
      <c r="H20" s="85">
        <f t="shared" si="0"/>
        <v>413.79346943814869</v>
      </c>
      <c r="I20" s="86">
        <f t="shared" si="0"/>
        <v>421.9589764894277</v>
      </c>
      <c r="J20" s="85">
        <f t="shared" si="0"/>
        <v>430.17675895255451</v>
      </c>
      <c r="K20" s="87">
        <f t="shared" si="0"/>
        <v>438.4464628644227</v>
      </c>
    </row>
    <row r="21" spans="1:11" x14ac:dyDescent="0.35">
      <c r="A21" s="69">
        <v>80</v>
      </c>
      <c r="B21" s="85">
        <f t="shared" si="1"/>
        <v>446.76774089181941</v>
      </c>
      <c r="C21" s="86">
        <f t="shared" si="1"/>
        <v>455.14025212427566</v>
      </c>
      <c r="D21" s="85">
        <f t="shared" si="0"/>
        <v>463.56366187588065</v>
      </c>
      <c r="E21" s="86">
        <f t="shared" si="0"/>
        <v>472.03764149557486</v>
      </c>
      <c r="F21" s="85">
        <f t="shared" si="0"/>
        <v>480.5618681854512</v>
      </c>
      <c r="G21" s="86">
        <f t="shared" si="0"/>
        <v>489.13602482664089</v>
      </c>
      <c r="H21" s="85">
        <f t="shared" si="0"/>
        <v>497.759799812381</v>
      </c>
      <c r="I21" s="86">
        <f t="shared" si="0"/>
        <v>506.43288688788346</v>
      </c>
      <c r="J21" s="85">
        <f t="shared" si="0"/>
        <v>515.15498499665739</v>
      </c>
      <c r="K21" s="87">
        <f t="shared" si="0"/>
        <v>523.92579813295004</v>
      </c>
    </row>
    <row r="22" spans="1:11" x14ac:dyDescent="0.35">
      <c r="A22" s="69">
        <v>90</v>
      </c>
      <c r="B22" s="85">
        <f t="shared" si="1"/>
        <v>532.74503519999973</v>
      </c>
      <c r="C22" s="86">
        <f t="shared" si="1"/>
        <v>541.61240987380972</v>
      </c>
      <c r="D22" s="85">
        <f t="shared" si="0"/>
        <v>550.52764047216215</v>
      </c>
      <c r="E22" s="86">
        <f t="shared" si="0"/>
        <v>559.49044982862836</v>
      </c>
      <c r="F22" s="85">
        <f t="shared" si="0"/>
        <v>568.50056517132009</v>
      </c>
      <c r="G22" s="86">
        <f t="shared" si="0"/>
        <v>577.55771800616333</v>
      </c>
      <c r="H22" s="85">
        <f t="shared" si="0"/>
        <v>586.6616440044761</v>
      </c>
      <c r="I22" s="86">
        <f t="shared" si="0"/>
        <v>595.81208289464871</v>
      </c>
      <c r="J22" s="85">
        <f t="shared" si="0"/>
        <v>605.00877835773542</v>
      </c>
      <c r="K22" s="87">
        <f t="shared" si="0"/>
        <v>614.25147792678069</v>
      </c>
    </row>
    <row r="23" spans="1:11" x14ac:dyDescent="0.35">
      <c r="A23" s="78">
        <v>100</v>
      </c>
      <c r="B23" s="79">
        <f t="shared" si="1"/>
        <v>623.53993288970366</v>
      </c>
      <c r="C23" s="80">
        <f t="shared" si="1"/>
        <v>632.87389819558814</v>
      </c>
      <c r="D23" s="79">
        <f t="shared" si="0"/>
        <v>642.25313236421925</v>
      </c>
      <c r="E23" s="80">
        <f t="shared" si="0"/>
        <v>651.67739739872991</v>
      </c>
      <c r="F23" s="79">
        <f t="shared" si="0"/>
        <v>661.14645870121285</v>
      </c>
      <c r="G23" s="80">
        <f t="shared" si="0"/>
        <v>670.66008499117777</v>
      </c>
      <c r="H23" s="79">
        <f t="shared" si="0"/>
        <v>680.218048226728</v>
      </c>
      <c r="I23" s="80">
        <f t="shared" si="0"/>
        <v>689.82012352833874</v>
      </c>
      <c r="J23" s="79">
        <f t="shared" si="0"/>
        <v>699.46608910513328</v>
      </c>
      <c r="K23" s="81">
        <f t="shared" si="0"/>
        <v>709.15572618354531</v>
      </c>
    </row>
    <row r="24" spans="1:11" x14ac:dyDescent="0.35">
      <c r="A24" s="65">
        <v>110</v>
      </c>
      <c r="B24" s="88">
        <f t="shared" si="1"/>
        <v>718.88881893827624</v>
      </c>
      <c r="C24" s="89">
        <f t="shared" si="1"/>
        <v>728.66515442544699</v>
      </c>
      <c r="D24" s="88">
        <f t="shared" si="0"/>
        <v>738.48452251786364</v>
      </c>
      <c r="E24" s="89">
        <f t="shared" si="0"/>
        <v>748.34671584229875</v>
      </c>
      <c r="F24" s="88">
        <f t="shared" si="0"/>
        <v>758.25152971872205</v>
      </c>
      <c r="G24" s="89">
        <f t="shared" si="0"/>
        <v>768.1987621013941</v>
      </c>
      <c r="H24" s="88">
        <f t="shared" si="0"/>
        <v>778.1882135217553</v>
      </c>
      <c r="I24" s="89">
        <f t="shared" si="0"/>
        <v>788.21968703303457</v>
      </c>
      <c r="J24" s="88">
        <f t="shared" si="0"/>
        <v>798.29298815652123</v>
      </c>
      <c r="K24" s="90">
        <f t="shared" si="0"/>
        <v>808.40792482942118</v>
      </c>
    </row>
    <row r="25" spans="1:11" x14ac:dyDescent="0.35">
      <c r="A25" s="69">
        <v>120</v>
      </c>
      <c r="B25" s="75">
        <f t="shared" si="1"/>
        <v>818.56430735425727</v>
      </c>
      <c r="C25" s="76">
        <f t="shared" si="1"/>
        <v>828.76194834973887</v>
      </c>
      <c r="D25" s="75">
        <f t="shared" si="0"/>
        <v>839.00066270305365</v>
      </c>
      <c r="E25" s="76">
        <f t="shared" si="0"/>
        <v>849.28026752352685</v>
      </c>
      <c r="F25" s="75">
        <f t="shared" si="0"/>
        <v>859.60058209760473</v>
      </c>
      <c r="G25" s="76">
        <f t="shared" si="0"/>
        <v>869.96142784509823</v>
      </c>
      <c r="H25" s="75">
        <f t="shared" si="0"/>
        <v>880.36262827666189</v>
      </c>
      <c r="I25" s="76">
        <f t="shared" si="0"/>
        <v>890.8040089524477</v>
      </c>
      <c r="J25" s="75">
        <f t="shared" si="0"/>
        <v>901.28539744189834</v>
      </c>
      <c r="K25" s="77">
        <f t="shared" si="0"/>
        <v>911.80662328464291</v>
      </c>
    </row>
    <row r="26" spans="1:11" x14ac:dyDescent="0.35">
      <c r="A26" s="69">
        <v>130</v>
      </c>
      <c r="B26" s="75">
        <f t="shared" si="1"/>
        <v>922.36751795244732</v>
      </c>
      <c r="C26" s="76">
        <f t="shared" si="1"/>
        <v>932.96791481219543</v>
      </c>
      <c r="D26" s="75">
        <f t="shared" si="0"/>
        <v>943.60764908985448</v>
      </c>
      <c r="E26" s="76">
        <f t="shared" si="0"/>
        <v>954.28655783539671</v>
      </c>
      <c r="F26" s="75">
        <f t="shared" si="0"/>
        <v>965.00447988864153</v>
      </c>
      <c r="G26" s="76">
        <f t="shared" si="0"/>
        <v>975.76125584599629</v>
      </c>
      <c r="H26" s="75">
        <f t="shared" si="0"/>
        <v>986.55672802804884</v>
      </c>
      <c r="I26" s="76">
        <f t="shared" si="0"/>
        <v>997.39074044800066</v>
      </c>
      <c r="J26" s="75">
        <f t="shared" si="0"/>
        <v>1008.263138780906</v>
      </c>
      <c r="K26" s="77">
        <f t="shared" si="0"/>
        <v>1019.1737703336846</v>
      </c>
    </row>
    <row r="27" spans="1:11" x14ac:dyDescent="0.35">
      <c r="A27" s="69">
        <v>140</v>
      </c>
      <c r="B27" s="75">
        <f t="shared" si="1"/>
        <v>1030.1224840158966</v>
      </c>
      <c r="C27" s="76">
        <f t="shared" si="1"/>
        <v>1041.1091303112419</v>
      </c>
      <c r="D27" s="75">
        <f t="shared" si="0"/>
        <v>1052.1335612497699</v>
      </c>
      <c r="E27" s="76">
        <f t="shared" si="0"/>
        <v>1063.1956303807697</v>
      </c>
      <c r="F27" s="75">
        <f t="shared" si="0"/>
        <v>1074.2951927463293</v>
      </c>
      <c r="G27" s="76">
        <f t="shared" si="0"/>
        <v>1085.4321048555303</v>
      </c>
      <c r="H27" s="75">
        <f t="shared" si="0"/>
        <v>1096.6062246592694</v>
      </c>
      <c r="I27" s="76">
        <f t="shared" si="0"/>
        <v>1107.8174115256827</v>
      </c>
      <c r="J27" s="75">
        <f t="shared" si="0"/>
        <v>1119.0655262161506</v>
      </c>
      <c r="K27" s="77">
        <f t="shared" si="0"/>
        <v>1130.3504308618751</v>
      </c>
    </row>
    <row r="28" spans="1:11" x14ac:dyDescent="0.35">
      <c r="A28" s="78">
        <v>150</v>
      </c>
      <c r="B28" s="75">
        <f t="shared" si="1"/>
        <v>1141.6719889410024</v>
      </c>
      <c r="C28" s="80">
        <f t="shared" si="1"/>
        <v>1153.030065256281</v>
      </c>
      <c r="D28" s="79">
        <f t="shared" si="0"/>
        <v>1164.4245259132372</v>
      </c>
      <c r="E28" s="80">
        <f t="shared" si="0"/>
        <v>1175.8552382988505</v>
      </c>
      <c r="F28" s="79">
        <f t="shared" si="0"/>
        <v>1187.3220710607184</v>
      </c>
      <c r="G28" s="80">
        <f t="shared" si="0"/>
        <v>1198.8248940866929</v>
      </c>
      <c r="H28" s="79">
        <f t="shared" si="0"/>
        <v>1210.3635784849794</v>
      </c>
      <c r="I28" s="80">
        <f t="shared" si="0"/>
        <v>1221.937996564674</v>
      </c>
      <c r="J28" s="79">
        <f t="shared" si="0"/>
        <v>1233.5480218167424</v>
      </c>
      <c r="K28" s="81">
        <f t="shared" si="0"/>
        <v>1245.1935288954166</v>
      </c>
    </row>
    <row r="29" spans="1:11" x14ac:dyDescent="0.35">
      <c r="A29" s="65">
        <v>160</v>
      </c>
      <c r="B29" s="88">
        <f t="shared" si="1"/>
        <v>1256.8743935999998</v>
      </c>
      <c r="C29" s="89">
        <f t="shared" si="1"/>
        <v>1268.5904928570671</v>
      </c>
      <c r="D29" s="88">
        <f t="shared" si="1"/>
        <v>1280.3417047030582</v>
      </c>
      <c r="E29" s="89">
        <f t="shared" si="1"/>
        <v>1292.1279082672381</v>
      </c>
      <c r="F29" s="88">
        <f t="shared" si="1"/>
        <v>1303.9489837550325</v>
      </c>
      <c r="G29" s="89">
        <f t="shared" si="1"/>
        <v>1315.804812431707</v>
      </c>
      <c r="H29" s="88">
        <f t="shared" si="1"/>
        <v>1327.695276606403</v>
      </c>
      <c r="I29" s="89">
        <f t="shared" si="1"/>
        <v>1339.6202596165037</v>
      </c>
      <c r="J29" s="88">
        <f t="shared" si="1"/>
        <v>1351.5796458123245</v>
      </c>
      <c r="K29" s="90">
        <f t="shared" si="1"/>
        <v>1363.5733205421318</v>
      </c>
    </row>
    <row r="30" spans="1:11" x14ac:dyDescent="0.35">
      <c r="A30" s="69">
        <v>170</v>
      </c>
      <c r="B30" s="75">
        <f t="shared" ref="B30:K45" si="2">((($A30+B$12)/1000)^$B$7)*$B$6*3600*(($K$6/1000)-(0.2*(($A30+B$12)/1000)))</f>
        <v>1375.6011701374605</v>
      </c>
      <c r="C30" s="76">
        <f t="shared" si="2"/>
        <v>1387.6630818987405</v>
      </c>
      <c r="D30" s="75">
        <f t="shared" si="2"/>
        <v>1399.7589440812123</v>
      </c>
      <c r="E30" s="76">
        <f t="shared" si="2"/>
        <v>1411.8886458811357</v>
      </c>
      <c r="F30" s="75">
        <f t="shared" si="2"/>
        <v>1424.0520774222664</v>
      </c>
      <c r="G30" s="76">
        <f t="shared" si="2"/>
        <v>1436.2491297426161</v>
      </c>
      <c r="H30" s="75">
        <f t="shared" si="2"/>
        <v>1448.4796947814646</v>
      </c>
      <c r="I30" s="76">
        <f t="shared" si="2"/>
        <v>1460.7436653666398</v>
      </c>
      <c r="J30" s="75">
        <f t="shared" si="2"/>
        <v>1473.0409352020476</v>
      </c>
      <c r="K30" s="77">
        <f t="shared" si="2"/>
        <v>1485.3713988554382</v>
      </c>
    </row>
    <row r="31" spans="1:11" x14ac:dyDescent="0.35">
      <c r="A31" s="69">
        <v>180</v>
      </c>
      <c r="B31" s="75">
        <f t="shared" si="2"/>
        <v>1497.7349517464199</v>
      </c>
      <c r="C31" s="76">
        <f t="shared" si="2"/>
        <v>1510.1314901347023</v>
      </c>
      <c r="D31" s="75">
        <f t="shared" si="2"/>
        <v>1522.5609111085673</v>
      </c>
      <c r="E31" s="76">
        <f t="shared" si="2"/>
        <v>1535.023112573559</v>
      </c>
      <c r="F31" s="75">
        <f t="shared" si="2"/>
        <v>1547.5179932413923</v>
      </c>
      <c r="G31" s="76">
        <f t="shared" si="2"/>
        <v>1560.0454526190729</v>
      </c>
      <c r="H31" s="75">
        <f t="shared" si="2"/>
        <v>1572.6053909982154</v>
      </c>
      <c r="I31" s="76">
        <f t="shared" si="2"/>
        <v>1585.1977094445735</v>
      </c>
      <c r="J31" s="75">
        <f t="shared" si="2"/>
        <v>1597.822309787754</v>
      </c>
      <c r="K31" s="77">
        <f t="shared" si="2"/>
        <v>1610.4790946111332</v>
      </c>
    </row>
    <row r="32" spans="1:11" x14ac:dyDescent="0.35">
      <c r="A32" s="69">
        <v>190</v>
      </c>
      <c r="B32" s="75">
        <f t="shared" si="2"/>
        <v>1623.1679672419507</v>
      </c>
      <c r="C32" s="76">
        <f t="shared" si="2"/>
        <v>1635.888831741586</v>
      </c>
      <c r="D32" s="75">
        <f t="shared" si="2"/>
        <v>1648.6415928960216</v>
      </c>
      <c r="E32" s="76">
        <f t="shared" si="2"/>
        <v>1661.4261562064689</v>
      </c>
      <c r="F32" s="75">
        <f t="shared" si="2"/>
        <v>1674.2424278801691</v>
      </c>
      <c r="G32" s="76">
        <f t="shared" si="2"/>
        <v>1687.0903148213583</v>
      </c>
      <c r="H32" s="75">
        <f t="shared" si="2"/>
        <v>1699.9697246223982</v>
      </c>
      <c r="I32" s="76">
        <f t="shared" si="2"/>
        <v>1712.8805655550552</v>
      </c>
      <c r="J32" s="75">
        <f t="shared" si="2"/>
        <v>1725.8227465619475</v>
      </c>
      <c r="K32" s="77">
        <f t="shared" si="2"/>
        <v>1738.7961772481317</v>
      </c>
    </row>
    <row r="33" spans="1:11" x14ac:dyDescent="0.35">
      <c r="A33" s="78">
        <v>200</v>
      </c>
      <c r="B33" s="91">
        <f t="shared" si="2"/>
        <v>1751.8007678728407</v>
      </c>
      <c r="C33" s="80">
        <f t="shared" si="2"/>
        <v>1764.8364293413665</v>
      </c>
      <c r="D33" s="79">
        <f t="shared" si="2"/>
        <v>1777.9030731970909</v>
      </c>
      <c r="E33" s="80">
        <f t="shared" si="2"/>
        <v>1791.0006116136324</v>
      </c>
      <c r="F33" s="79">
        <f t="shared" si="2"/>
        <v>1804.1289573871588</v>
      </c>
      <c r="G33" s="80">
        <f t="shared" si="2"/>
        <v>1817.2880239288033</v>
      </c>
      <c r="H33" s="79">
        <f t="shared" si="2"/>
        <v>1830.4777252572276</v>
      </c>
      <c r="I33" s="80">
        <f t="shared" si="2"/>
        <v>1843.6979759913036</v>
      </c>
      <c r="J33" s="79">
        <f t="shared" si="2"/>
        <v>1856.948691342918</v>
      </c>
      <c r="K33" s="81">
        <f t="shared" si="2"/>
        <v>1870.2297871099049</v>
      </c>
    </row>
    <row r="34" spans="1:11" x14ac:dyDescent="0.35">
      <c r="A34" s="65">
        <v>210</v>
      </c>
      <c r="B34" s="88">
        <f t="shared" si="2"/>
        <v>1883.5411796690855</v>
      </c>
      <c r="C34" s="89">
        <f t="shared" si="2"/>
        <v>1896.8827859694313</v>
      </c>
      <c r="D34" s="88">
        <f t="shared" si="2"/>
        <v>1910.2545235253388</v>
      </c>
      <c r="E34" s="89">
        <f t="shared" si="2"/>
        <v>1923.6563104100171</v>
      </c>
      <c r="F34" s="88">
        <f t="shared" si="2"/>
        <v>1937.0880652489745</v>
      </c>
      <c r="G34" s="89">
        <f t="shared" si="2"/>
        <v>1950.5497072136243</v>
      </c>
      <c r="H34" s="88">
        <f t="shared" si="2"/>
        <v>1964.0411560149848</v>
      </c>
      <c r="I34" s="89">
        <f t="shared" si="2"/>
        <v>1977.5623318974858</v>
      </c>
      <c r="J34" s="88">
        <f t="shared" si="2"/>
        <v>1991.1131556328708</v>
      </c>
      <c r="K34" s="90">
        <f t="shared" si="2"/>
        <v>2004.6935485142046</v>
      </c>
    </row>
    <row r="35" spans="1:11" x14ac:dyDescent="0.35">
      <c r="A35" s="69">
        <v>220</v>
      </c>
      <c r="B35" s="75">
        <f t="shared" si="2"/>
        <v>2018.303432349966</v>
      </c>
      <c r="C35" s="76">
        <f t="shared" si="2"/>
        <v>2031.9427294582422</v>
      </c>
      <c r="D35" s="75">
        <f t="shared" si="2"/>
        <v>2045.6113626610099</v>
      </c>
      <c r="E35" s="76">
        <f t="shared" si="2"/>
        <v>2059.3092552785115</v>
      </c>
      <c r="F35" s="75">
        <f t="shared" si="2"/>
        <v>2073.0363311237124</v>
      </c>
      <c r="G35" s="76">
        <f t="shared" si="2"/>
        <v>2086.792514496854</v>
      </c>
      <c r="H35" s="75">
        <f t="shared" si="2"/>
        <v>2100.5777301800777</v>
      </c>
      <c r="I35" s="76">
        <f t="shared" si="2"/>
        <v>2114.391903432147</v>
      </c>
      <c r="J35" s="75">
        <f t="shared" si="2"/>
        <v>2128.2349599832405</v>
      </c>
      <c r="K35" s="77">
        <f t="shared" si="2"/>
        <v>2142.1068260298271</v>
      </c>
    </row>
    <row r="36" spans="1:11" x14ac:dyDescent="0.35">
      <c r="A36" s="92">
        <v>230</v>
      </c>
      <c r="B36" s="75">
        <f t="shared" si="2"/>
        <v>2156.0074282296214</v>
      </c>
      <c r="C36" s="76">
        <f t="shared" si="2"/>
        <v>2169.9366936966148</v>
      </c>
      <c r="D36" s="75">
        <f t="shared" si="2"/>
        <v>2183.894549996176</v>
      </c>
      <c r="E36" s="76">
        <f t="shared" si="2"/>
        <v>2197.8809251402404</v>
      </c>
      <c r="F36" s="75">
        <f t="shared" si="2"/>
        <v>2211.8957475825464</v>
      </c>
      <c r="G36" s="76">
        <f t="shared" si="2"/>
        <v>2225.9389462139716</v>
      </c>
      <c r="H36" s="75">
        <f t="shared" si="2"/>
        <v>2240.0104503579159</v>
      </c>
      <c r="I36" s="76">
        <f t="shared" si="2"/>
        <v>2254.1101897657622</v>
      </c>
      <c r="J36" s="75">
        <f t="shared" si="2"/>
        <v>2268.2380946124072</v>
      </c>
      <c r="K36" s="77">
        <f t="shared" si="2"/>
        <v>2282.3940954918489</v>
      </c>
    </row>
    <row r="37" spans="1:11" x14ac:dyDescent="0.35">
      <c r="A37" s="92">
        <v>240</v>
      </c>
      <c r="B37" s="75">
        <f t="shared" si="2"/>
        <v>2296.5781234128431</v>
      </c>
      <c r="C37" s="76">
        <f t="shared" si="2"/>
        <v>2310.7901097946269</v>
      </c>
      <c r="D37" s="75">
        <f t="shared" si="2"/>
        <v>2325.0299864626945</v>
      </c>
      <c r="E37" s="76">
        <f t="shared" si="2"/>
        <v>2339.297685644643</v>
      </c>
      <c r="F37" s="75">
        <f t="shared" si="2"/>
        <v>2353.5931399660758</v>
      </c>
      <c r="G37" s="76">
        <f t="shared" si="2"/>
        <v>2367.9162824465566</v>
      </c>
      <c r="H37" s="75">
        <f t="shared" si="2"/>
        <v>2382.2670464956345</v>
      </c>
      <c r="I37" s="76">
        <f t="shared" si="2"/>
        <v>2396.6453659089179</v>
      </c>
      <c r="J37" s="75">
        <f t="shared" si="2"/>
        <v>2411.0511748641961</v>
      </c>
      <c r="K37" s="77">
        <f t="shared" si="2"/>
        <v>2425.4844079176314</v>
      </c>
    </row>
    <row r="38" spans="1:11" x14ac:dyDescent="0.35">
      <c r="A38" s="93">
        <v>250</v>
      </c>
      <c r="B38" s="79">
        <f t="shared" si="2"/>
        <v>2439.9450000000011</v>
      </c>
      <c r="C38" s="80">
        <f t="shared" si="2"/>
        <v>2454.432886412972</v>
      </c>
      <c r="D38" s="79">
        <f t="shared" si="2"/>
        <v>2468.9480028254575</v>
      </c>
      <c r="E38" s="80">
        <f t="shared" si="2"/>
        <v>2483.4902852700034</v>
      </c>
      <c r="F38" s="79">
        <f t="shared" si="2"/>
        <v>2498.0596701392324</v>
      </c>
      <c r="G38" s="80">
        <f t="shared" si="2"/>
        <v>2512.6560941823295</v>
      </c>
      <c r="H38" s="79">
        <f t="shared" si="2"/>
        <v>2527.2794945015862</v>
      </c>
      <c r="I38" s="80">
        <f t="shared" si="2"/>
        <v>2541.9298085489881</v>
      </c>
      <c r="J38" s="79">
        <f t="shared" si="2"/>
        <v>2556.6069741228403</v>
      </c>
      <c r="K38" s="81">
        <f t="shared" si="2"/>
        <v>2571.3109293644552</v>
      </c>
    </row>
    <row r="39" spans="1:11" x14ac:dyDescent="0.35">
      <c r="A39" s="94">
        <v>260</v>
      </c>
      <c r="B39" s="88">
        <f t="shared" si="2"/>
        <v>2586.0416127548629</v>
      </c>
      <c r="C39" s="89">
        <f t="shared" si="2"/>
        <v>2600.7989631115893</v>
      </c>
      <c r="D39" s="88">
        <f t="shared" si="2"/>
        <v>2615.5829195854562</v>
      </c>
      <c r="E39" s="89">
        <f t="shared" si="2"/>
        <v>2630.3934216574448</v>
      </c>
      <c r="F39" s="88">
        <f t="shared" si="2"/>
        <v>2645.2304091355772</v>
      </c>
      <c r="G39" s="89">
        <f t="shared" si="2"/>
        <v>2660.0938221518604</v>
      </c>
      <c r="H39" s="88">
        <f t="shared" si="2"/>
        <v>2674.9836011592561</v>
      </c>
      <c r="I39" s="89">
        <f t="shared" si="2"/>
        <v>2689.8996869287021</v>
      </c>
      <c r="J39" s="88">
        <f t="shared" si="2"/>
        <v>2704.8420205461566</v>
      </c>
      <c r="K39" s="90">
        <f t="shared" si="2"/>
        <v>2719.8105434096997</v>
      </c>
    </row>
    <row r="40" spans="1:11" x14ac:dyDescent="0.35">
      <c r="A40" s="92">
        <v>270</v>
      </c>
      <c r="B40" s="75">
        <f t="shared" si="2"/>
        <v>2734.8051972266612</v>
      </c>
      <c r="C40" s="76">
        <f t="shared" si="2"/>
        <v>2749.82592401078</v>
      </c>
      <c r="D40" s="75">
        <f t="shared" si="2"/>
        <v>2764.8726660794182</v>
      </c>
      <c r="E40" s="76">
        <f t="shared" si="2"/>
        <v>2779.9453660507929</v>
      </c>
      <c r="F40" s="75">
        <f t="shared" si="2"/>
        <v>2795.0439668412587</v>
      </c>
      <c r="G40" s="76">
        <f t="shared" si="2"/>
        <v>2810.1684116626043</v>
      </c>
      <c r="H40" s="75">
        <f t="shared" si="2"/>
        <v>2825.3186440194072</v>
      </c>
      <c r="I40" s="76">
        <f t="shared" si="2"/>
        <v>2840.4946077064037</v>
      </c>
      <c r="J40" s="75">
        <f t="shared" si="2"/>
        <v>2855.6962468059064</v>
      </c>
      <c r="K40" s="77">
        <f t="shared" si="2"/>
        <v>2870.9235056852353</v>
      </c>
    </row>
    <row r="41" spans="1:11" x14ac:dyDescent="0.35">
      <c r="A41" s="92">
        <v>280</v>
      </c>
      <c r="B41" s="75">
        <f t="shared" si="2"/>
        <v>2886.1763289942041</v>
      </c>
      <c r="C41" s="76">
        <f t="shared" si="2"/>
        <v>2901.4546616626139</v>
      </c>
      <c r="D41" s="75">
        <f t="shared" si="2"/>
        <v>2916.7584488977986</v>
      </c>
      <c r="E41" s="76">
        <f t="shared" si="2"/>
        <v>2932.0876361821929</v>
      </c>
      <c r="F41" s="75">
        <f t="shared" si="2"/>
        <v>2947.442169270922</v>
      </c>
      <c r="G41" s="76">
        <f t="shared" si="2"/>
        <v>2962.821994189429</v>
      </c>
      <c r="H41" s="75">
        <f t="shared" si="2"/>
        <v>2978.2270572311409</v>
      </c>
      <c r="I41" s="76">
        <f t="shared" si="2"/>
        <v>2993.6573049551371</v>
      </c>
      <c r="J41" s="75">
        <f t="shared" si="2"/>
        <v>3009.112684183875</v>
      </c>
      <c r="K41" s="77">
        <f t="shared" si="2"/>
        <v>3024.593142000921</v>
      </c>
    </row>
    <row r="42" spans="1:11" x14ac:dyDescent="0.35">
      <c r="A42" s="92">
        <v>290</v>
      </c>
      <c r="B42" s="75">
        <f t="shared" si="2"/>
        <v>3040.0986257487243</v>
      </c>
      <c r="C42" s="76">
        <f t="shared" si="2"/>
        <v>3055.6290830264052</v>
      </c>
      <c r="D42" s="75">
        <f t="shared" si="2"/>
        <v>3071.1844616875778</v>
      </c>
      <c r="E42" s="76">
        <f t="shared" si="2"/>
        <v>3086.764709838199</v>
      </c>
      <c r="F42" s="75">
        <f t="shared" si="2"/>
        <v>3102.3697758344342</v>
      </c>
      <c r="G42" s="76">
        <f t="shared" si="2"/>
        <v>3117.9996082805615</v>
      </c>
      <c r="H42" s="75">
        <f t="shared" si="2"/>
        <v>3133.6541560268893</v>
      </c>
      <c r="I42" s="76">
        <f t="shared" si="2"/>
        <v>3149.333368167705</v>
      </c>
      <c r="J42" s="75">
        <f t="shared" si="2"/>
        <v>3165.0371940392433</v>
      </c>
      <c r="K42" s="77">
        <f t="shared" si="2"/>
        <v>3180.7655832176833</v>
      </c>
    </row>
    <row r="43" spans="1:11" x14ac:dyDescent="0.35">
      <c r="A43" s="93">
        <v>300</v>
      </c>
      <c r="B43" s="79">
        <f t="shared" si="2"/>
        <v>3196.5184855171601</v>
      </c>
      <c r="C43" s="80">
        <f t="shared" si="2"/>
        <v>3212.2958509878204</v>
      </c>
      <c r="D43" s="79">
        <f t="shared" si="2"/>
        <v>3228.0976299138642</v>
      </c>
      <c r="E43" s="80">
        <f t="shared" si="2"/>
        <v>3243.9237728116477</v>
      </c>
      <c r="F43" s="79">
        <f t="shared" si="2"/>
        <v>3259.7742304277867</v>
      </c>
      <c r="G43" s="80">
        <f t="shared" si="2"/>
        <v>3275.6489537372822</v>
      </c>
      <c r="H43" s="79">
        <f t="shared" si="2"/>
        <v>3291.5478939416694</v>
      </c>
      <c r="I43" s="80">
        <f t="shared" si="2"/>
        <v>3307.4710024672036</v>
      </c>
      <c r="J43" s="79">
        <f t="shared" si="2"/>
        <v>3323.418230963036</v>
      </c>
      <c r="K43" s="81">
        <f t="shared" si="2"/>
        <v>3339.3895312994323</v>
      </c>
    </row>
    <row r="44" spans="1:11" x14ac:dyDescent="0.35">
      <c r="A44" s="94">
        <v>310</v>
      </c>
      <c r="B44" s="88">
        <f t="shared" si="2"/>
        <v>3355.3848555660124</v>
      </c>
      <c r="C44" s="89">
        <f t="shared" si="2"/>
        <v>3371.4041560699939</v>
      </c>
      <c r="D44" s="88">
        <f t="shared" si="2"/>
        <v>3387.4473853344693</v>
      </c>
      <c r="E44" s="89">
        <f t="shared" si="2"/>
        <v>3403.5144960967004</v>
      </c>
      <c r="F44" s="88">
        <f t="shared" si="2"/>
        <v>3419.6054413064239</v>
      </c>
      <c r="G44" s="89">
        <f t="shared" si="2"/>
        <v>3435.720174124182</v>
      </c>
      <c r="H44" s="88">
        <f t="shared" si="2"/>
        <v>3451.8586479196742</v>
      </c>
      <c r="I44" s="89">
        <f t="shared" si="2"/>
        <v>3468.0208162701183</v>
      </c>
      <c r="J44" s="88">
        <f t="shared" si="2"/>
        <v>3484.2066329586396</v>
      </c>
      <c r="K44" s="90">
        <f t="shared" si="2"/>
        <v>3500.4160519726693</v>
      </c>
    </row>
    <row r="45" spans="1:11" x14ac:dyDescent="0.35">
      <c r="A45" s="92">
        <v>320</v>
      </c>
      <c r="B45" s="75">
        <f t="shared" si="2"/>
        <v>3516.6490275023652</v>
      </c>
      <c r="C45" s="76">
        <f t="shared" si="2"/>
        <v>3532.9055139390471</v>
      </c>
      <c r="D45" s="75">
        <f t="shared" si="2"/>
        <v>3549.1854658736556</v>
      </c>
      <c r="E45" s="76">
        <f t="shared" si="2"/>
        <v>3565.4888380952116</v>
      </c>
      <c r="F45" s="75">
        <f t="shared" si="2"/>
        <v>3581.8155855893119</v>
      </c>
      <c r="G45" s="76">
        <f t="shared" si="2"/>
        <v>3598.1656635366312</v>
      </c>
      <c r="H45" s="75">
        <f t="shared" si="2"/>
        <v>3614.539027311439</v>
      </c>
      <c r="I45" s="76">
        <f t="shared" si="2"/>
        <v>3630.9356324801333</v>
      </c>
      <c r="J45" s="75">
        <f t="shared" si="2"/>
        <v>3647.355434799797</v>
      </c>
      <c r="K45" s="77">
        <f t="shared" si="2"/>
        <v>3663.7983902167507</v>
      </c>
    </row>
    <row r="46" spans="1:11" x14ac:dyDescent="0.35">
      <c r="A46" s="92">
        <v>330</v>
      </c>
      <c r="B46" s="75">
        <f t="shared" ref="B46:K61" si="3">((($A46+B$12)/1000)^$B$7)*$B$6*3600*(($K$6/1000)-(0.2*(($A46+B$12)/1000)))</f>
        <v>3680.2644548651533</v>
      </c>
      <c r="C46" s="76">
        <f t="shared" si="3"/>
        <v>3696.7535850655795</v>
      </c>
      <c r="D46" s="75">
        <f t="shared" si="3"/>
        <v>3713.2657373236416</v>
      </c>
      <c r="E46" s="76">
        <f t="shared" si="3"/>
        <v>3729.8008683286062</v>
      </c>
      <c r="F46" s="75">
        <f t="shared" si="3"/>
        <v>3746.3589349520457</v>
      </c>
      <c r="G46" s="76">
        <f t="shared" si="3"/>
        <v>3762.9398942464845</v>
      </c>
      <c r="H46" s="75">
        <f t="shared" si="3"/>
        <v>3779.5437034440638</v>
      </c>
      <c r="I46" s="76">
        <f t="shared" si="3"/>
        <v>3796.1703199552271</v>
      </c>
      <c r="J46" s="75">
        <f t="shared" si="3"/>
        <v>3812.8197013674207</v>
      </c>
      <c r="K46" s="77">
        <f t="shared" si="3"/>
        <v>3829.491805443794</v>
      </c>
    </row>
    <row r="47" spans="1:11" x14ac:dyDescent="0.35">
      <c r="A47" s="92">
        <v>340</v>
      </c>
      <c r="B47" s="75">
        <f t="shared" si="3"/>
        <v>3846.1865901219217</v>
      </c>
      <c r="C47" s="76">
        <f t="shared" si="3"/>
        <v>3862.9040135125474</v>
      </c>
      <c r="D47" s="75">
        <f t="shared" si="3"/>
        <v>3879.644033898323</v>
      </c>
      <c r="E47" s="76">
        <f t="shared" si="3"/>
        <v>3896.4066097325713</v>
      </c>
      <c r="F47" s="75">
        <f t="shared" si="3"/>
        <v>3913.1916996380628</v>
      </c>
      <c r="G47" s="76">
        <f t="shared" si="3"/>
        <v>3929.9992624057977</v>
      </c>
      <c r="H47" s="75">
        <f t="shared" si="3"/>
        <v>3946.8292569938048</v>
      </c>
      <c r="I47" s="76">
        <f t="shared" si="3"/>
        <v>3963.6816425259499</v>
      </c>
      <c r="J47" s="75">
        <f t="shared" si="3"/>
        <v>3980.5563782907648</v>
      </c>
      <c r="K47" s="77">
        <f t="shared" si="3"/>
        <v>3997.4534237402695</v>
      </c>
    </row>
    <row r="48" spans="1:11" x14ac:dyDescent="0.35">
      <c r="A48" s="93">
        <v>350</v>
      </c>
      <c r="B48" s="79">
        <f t="shared" si="3"/>
        <v>4014.372738488828</v>
      </c>
      <c r="C48" s="80">
        <f t="shared" si="3"/>
        <v>4031.3142823119992</v>
      </c>
      <c r="D48" s="79">
        <f t="shared" si="3"/>
        <v>4048.2780151454062</v>
      </c>
      <c r="E48" s="80">
        <f t="shared" si="3"/>
        <v>4065.2638970836192</v>
      </c>
      <c r="F48" s="79">
        <f t="shared" si="3"/>
        <v>4082.2718883790394</v>
      </c>
      <c r="G48" s="80">
        <f t="shared" si="3"/>
        <v>4099.3019494408045</v>
      </c>
      <c r="H48" s="79">
        <f t="shared" si="3"/>
        <v>4116.354040833703</v>
      </c>
      <c r="I48" s="80">
        <f t="shared" si="3"/>
        <v>4133.4281232770918</v>
      </c>
      <c r="J48" s="79">
        <f t="shared" si="3"/>
        <v>4150.5241576438311</v>
      </c>
      <c r="K48" s="81">
        <f t="shared" si="3"/>
        <v>4167.6421049592309</v>
      </c>
    </row>
    <row r="49" spans="1:11" x14ac:dyDescent="0.35">
      <c r="A49" s="94">
        <v>360</v>
      </c>
      <c r="B49" s="88">
        <f t="shared" si="3"/>
        <v>4184.7819263999991</v>
      </c>
      <c r="C49" s="89">
        <f t="shared" si="3"/>
        <v>4201.9435832932149</v>
      </c>
      <c r="D49" s="88">
        <f t="shared" si="3"/>
        <v>4219.1270371152877</v>
      </c>
      <c r="E49" s="89">
        <f t="shared" si="3"/>
        <v>4236.3322494909562</v>
      </c>
      <c r="F49" s="88">
        <f t="shared" si="3"/>
        <v>4253.5591821922744</v>
      </c>
      <c r="G49" s="89">
        <f t="shared" si="3"/>
        <v>4270.8077971376169</v>
      </c>
      <c r="H49" s="88">
        <f t="shared" si="3"/>
        <v>4288.0780563906901</v>
      </c>
      <c r="I49" s="89">
        <f t="shared" si="3"/>
        <v>4305.3699221595489</v>
      </c>
      <c r="J49" s="88">
        <f t="shared" si="3"/>
        <v>4322.6833567956419</v>
      </c>
      <c r="K49" s="90">
        <f t="shared" si="3"/>
        <v>4340.0183227928401</v>
      </c>
    </row>
    <row r="50" spans="1:11" x14ac:dyDescent="0.35">
      <c r="A50" s="92">
        <v>370</v>
      </c>
      <c r="B50" s="75">
        <f t="shared" si="3"/>
        <v>4357.3747827864909</v>
      </c>
      <c r="C50" s="76">
        <f t="shared" si="3"/>
        <v>4374.7526995524704</v>
      </c>
      <c r="D50" s="75">
        <f t="shared" si="3"/>
        <v>4392.1520360062668</v>
      </c>
      <c r="E50" s="76">
        <f t="shared" si="3"/>
        <v>4409.5727552020335</v>
      </c>
      <c r="F50" s="75">
        <f t="shared" si="3"/>
        <v>4427.0148203316958</v>
      </c>
      <c r="G50" s="76">
        <f t="shared" si="3"/>
        <v>4444.4781947240263</v>
      </c>
      <c r="H50" s="75">
        <f t="shared" si="3"/>
        <v>4461.9628418437587</v>
      </c>
      <c r="I50" s="76">
        <f t="shared" si="3"/>
        <v>4479.4687252906906</v>
      </c>
      <c r="J50" s="75">
        <f t="shared" si="3"/>
        <v>4496.9958087988025</v>
      </c>
      <c r="K50" s="77">
        <f t="shared" si="3"/>
        <v>4514.5440562353906</v>
      </c>
    </row>
    <row r="51" spans="1:11" x14ac:dyDescent="0.35">
      <c r="A51" s="92">
        <v>380</v>
      </c>
      <c r="B51" s="75">
        <f t="shared" si="3"/>
        <v>4532.1134316001917</v>
      </c>
      <c r="C51" s="76">
        <f t="shared" si="3"/>
        <v>4549.7038990245283</v>
      </c>
      <c r="D51" s="75">
        <f t="shared" si="3"/>
        <v>4567.3154227704636</v>
      </c>
      <c r="E51" s="76">
        <f t="shared" si="3"/>
        <v>4584.9479672299503</v>
      </c>
      <c r="F51" s="75">
        <f t="shared" si="3"/>
        <v>4602.6014969240059</v>
      </c>
      <c r="G51" s="76">
        <f t="shared" si="3"/>
        <v>4620.2759765018764</v>
      </c>
      <c r="H51" s="75">
        <f t="shared" si="3"/>
        <v>4637.9713707402234</v>
      </c>
      <c r="I51" s="76">
        <f t="shared" si="3"/>
        <v>4655.6876445423068</v>
      </c>
      <c r="J51" s="75">
        <f t="shared" si="3"/>
        <v>4673.4247629371839</v>
      </c>
      <c r="K51" s="77">
        <f t="shared" si="3"/>
        <v>4691.1826910789096</v>
      </c>
    </row>
    <row r="52" spans="1:11" x14ac:dyDescent="0.35">
      <c r="A52" s="92">
        <v>390</v>
      </c>
      <c r="B52" s="75">
        <f t="shared" si="3"/>
        <v>4708.9613942457445</v>
      </c>
      <c r="C52" s="76">
        <f t="shared" si="3"/>
        <v>4726.7608378393761</v>
      </c>
      <c r="D52" s="75">
        <f t="shared" si="3"/>
        <v>4744.5809873841363</v>
      </c>
      <c r="E52" s="76">
        <f t="shared" si="3"/>
        <v>4762.4218085262364</v>
      </c>
      <c r="F52" s="75">
        <f t="shared" si="3"/>
        <v>4780.283267032999</v>
      </c>
      <c r="G52" s="76">
        <f t="shared" si="3"/>
        <v>4798.1653287921108</v>
      </c>
      <c r="H52" s="75">
        <f t="shared" si="3"/>
        <v>4816.06795981086</v>
      </c>
      <c r="I52" s="76">
        <f t="shared" si="3"/>
        <v>4833.9911262154073</v>
      </c>
      <c r="J52" s="75">
        <f t="shared" si="3"/>
        <v>4851.934794250039</v>
      </c>
      <c r="K52" s="77">
        <f t="shared" si="3"/>
        <v>4869.8989302764421</v>
      </c>
    </row>
    <row r="53" spans="1:11" x14ac:dyDescent="0.35">
      <c r="A53" s="95">
        <v>400</v>
      </c>
      <c r="B53" s="96">
        <f t="shared" si="3"/>
        <v>4887.8835007729795</v>
      </c>
      <c r="C53" s="97">
        <f t="shared" si="3"/>
        <v>4905.8884723339706</v>
      </c>
      <c r="D53" s="96">
        <f t="shared" si="3"/>
        <v>4923.9138116689865</v>
      </c>
      <c r="E53" s="97">
        <f t="shared" si="3"/>
        <v>4941.9594856021367</v>
      </c>
      <c r="F53" s="96">
        <f t="shared" si="3"/>
        <v>4960.0254610713755</v>
      </c>
      <c r="G53" s="97">
        <f t="shared" si="3"/>
        <v>4978.1117051278097</v>
      </c>
      <c r="H53" s="96">
        <f t="shared" si="3"/>
        <v>4996.2181849350036</v>
      </c>
      <c r="I53" s="97">
        <f t="shared" si="3"/>
        <v>5014.3448677683155</v>
      </c>
      <c r="J53" s="96">
        <f t="shared" si="3"/>
        <v>5032.4917210141966</v>
      </c>
      <c r="K53" s="98">
        <f t="shared" si="3"/>
        <v>5050.6587121695511</v>
      </c>
    </row>
    <row r="54" spans="1:11" x14ac:dyDescent="0.35">
      <c r="A54" s="92">
        <v>410</v>
      </c>
      <c r="B54" s="75">
        <f t="shared" si="3"/>
        <v>5068.8458088410443</v>
      </c>
      <c r="C54" s="76">
        <f t="shared" si="3"/>
        <v>5087.0529787444648</v>
      </c>
      <c r="D54" s="75">
        <f t="shared" si="3"/>
        <v>5105.2801897040599</v>
      </c>
      <c r="E54" s="76">
        <f t="shared" si="3"/>
        <v>5123.5274096519015</v>
      </c>
      <c r="F54" s="75">
        <f t="shared" si="3"/>
        <v>5141.7946066272243</v>
      </c>
      <c r="G54" s="76">
        <f t="shared" si="3"/>
        <v>5160.0817487758113</v>
      </c>
      <c r="H54" s="75">
        <f t="shared" si="3"/>
        <v>5178.388804349348</v>
      </c>
      <c r="I54" s="76">
        <f t="shared" si="3"/>
        <v>5196.7157417048038</v>
      </c>
      <c r="J54" s="75">
        <f t="shared" si="3"/>
        <v>5215.0625293038047</v>
      </c>
      <c r="K54" s="77">
        <f t="shared" si="3"/>
        <v>5233.4291357120292</v>
      </c>
    </row>
    <row r="55" spans="1:11" x14ac:dyDescent="0.35">
      <c r="A55" s="92">
        <v>420</v>
      </c>
      <c r="B55" s="75">
        <f t="shared" si="3"/>
        <v>5251.815529598588</v>
      </c>
      <c r="C55" s="76">
        <f t="shared" si="3"/>
        <v>5270.2216797354231</v>
      </c>
      <c r="D55" s="75">
        <f t="shared" si="3"/>
        <v>5288.6475549967035</v>
      </c>
      <c r="E55" s="76">
        <f t="shared" si="3"/>
        <v>5307.0931243582427</v>
      </c>
      <c r="F55" s="75">
        <f t="shared" si="3"/>
        <v>5325.5583568968896</v>
      </c>
      <c r="G55" s="76">
        <f t="shared" si="3"/>
        <v>5344.043221789957</v>
      </c>
      <c r="H55" s="75">
        <f t="shared" si="3"/>
        <v>5362.5476883146357</v>
      </c>
      <c r="I55" s="76">
        <f t="shared" si="3"/>
        <v>5381.0717258474197</v>
      </c>
      <c r="J55" s="75">
        <f t="shared" si="3"/>
        <v>5399.6153038635348</v>
      </c>
      <c r="K55" s="77">
        <f t="shared" si="3"/>
        <v>5418.1783919363706</v>
      </c>
    </row>
    <row r="56" spans="1:11" x14ac:dyDescent="0.35">
      <c r="A56" s="92">
        <v>430</v>
      </c>
      <c r="B56" s="75">
        <f t="shared" si="3"/>
        <v>5436.760959736921</v>
      </c>
      <c r="C56" s="76">
        <f t="shared" si="3"/>
        <v>5455.3629770332227</v>
      </c>
      <c r="D56" s="75">
        <f t="shared" si="3"/>
        <v>5473.9844136898109</v>
      </c>
      <c r="E56" s="76">
        <f t="shared" si="3"/>
        <v>5492.6252396671562</v>
      </c>
      <c r="F56" s="75">
        <f t="shared" si="3"/>
        <v>5511.285425021134</v>
      </c>
      <c r="G56" s="76">
        <f t="shared" si="3"/>
        <v>5529.9649399024829</v>
      </c>
      <c r="H56" s="75">
        <f t="shared" si="3"/>
        <v>5548.6637545562562</v>
      </c>
      <c r="I56" s="76">
        <f t="shared" si="3"/>
        <v>5567.3818393213105</v>
      </c>
      <c r="J56" s="75">
        <f t="shared" si="3"/>
        <v>5586.1191646297621</v>
      </c>
      <c r="K56" s="77">
        <f t="shared" si="3"/>
        <v>5604.8757010064719</v>
      </c>
    </row>
    <row r="57" spans="1:11" x14ac:dyDescent="0.35">
      <c r="A57" s="92">
        <v>440</v>
      </c>
      <c r="B57" s="75">
        <f t="shared" si="3"/>
        <v>5623.6514190685275</v>
      </c>
      <c r="C57" s="76">
        <f t="shared" si="3"/>
        <v>5642.4462895247252</v>
      </c>
      <c r="D57" s="75">
        <f t="shared" si="3"/>
        <v>5661.260283175061</v>
      </c>
      <c r="E57" s="76">
        <f t="shared" si="3"/>
        <v>5680.0933709102228</v>
      </c>
      <c r="F57" s="75">
        <f t="shared" si="3"/>
        <v>5698.9455237110924</v>
      </c>
      <c r="G57" s="76">
        <f t="shared" si="3"/>
        <v>5717.8167126482413</v>
      </c>
      <c r="H57" s="75">
        <f t="shared" si="3"/>
        <v>5736.7069088814351</v>
      </c>
      <c r="I57" s="76">
        <f t="shared" si="3"/>
        <v>5755.6160836591525</v>
      </c>
      <c r="J57" s="75">
        <f t="shared" si="3"/>
        <v>5774.5442083180833</v>
      </c>
      <c r="K57" s="77">
        <f t="shared" si="3"/>
        <v>5793.4912542826623</v>
      </c>
    </row>
    <row r="58" spans="1:11" x14ac:dyDescent="0.35">
      <c r="A58" s="93">
        <v>450</v>
      </c>
      <c r="B58" s="79">
        <f t="shared" si="3"/>
        <v>5812.4571930645725</v>
      </c>
      <c r="C58" s="80">
        <f t="shared" si="3"/>
        <v>5831.4419962622815</v>
      </c>
      <c r="D58" s="79">
        <f t="shared" si="3"/>
        <v>5850.4456355605644</v>
      </c>
      <c r="E58" s="80">
        <f t="shared" si="3"/>
        <v>5869.4680827300363</v>
      </c>
      <c r="F58" s="79">
        <f t="shared" si="3"/>
        <v>5888.5093096266874</v>
      </c>
      <c r="G58" s="80">
        <f t="shared" si="3"/>
        <v>5907.5692881914229</v>
      </c>
      <c r="H58" s="79">
        <f t="shared" si="3"/>
        <v>5926.6479904495991</v>
      </c>
      <c r="I58" s="80">
        <f t="shared" si="3"/>
        <v>5945.745388510577</v>
      </c>
      <c r="J58" s="99">
        <f t="shared" si="3"/>
        <v>5964.861454567269</v>
      </c>
      <c r="K58" s="81">
        <f t="shared" si="3"/>
        <v>5983.9961608956828</v>
      </c>
    </row>
    <row r="59" spans="1:11" x14ac:dyDescent="0.35">
      <c r="A59" s="94">
        <v>460</v>
      </c>
      <c r="B59" s="88">
        <f t="shared" si="3"/>
        <v>6003.1494798544954</v>
      </c>
      <c r="C59" s="89">
        <f t="shared" si="3"/>
        <v>6022.3213838845932</v>
      </c>
      <c r="D59" s="88">
        <f t="shared" si="3"/>
        <v>6041.5118455086467</v>
      </c>
      <c r="E59" s="89">
        <f t="shared" si="3"/>
        <v>6060.7208373306712</v>
      </c>
      <c r="F59" s="88">
        <f t="shared" si="3"/>
        <v>6079.9483320355994</v>
      </c>
      <c r="G59" s="89">
        <f t="shared" si="3"/>
        <v>6099.1943023888489</v>
      </c>
      <c r="H59" s="88">
        <f t="shared" si="3"/>
        <v>6118.4587212359002</v>
      </c>
      <c r="I59" s="89">
        <f t="shared" si="3"/>
        <v>6137.7415615018763</v>
      </c>
      <c r="J59" s="88">
        <f t="shared" si="3"/>
        <v>6157.0427961911246</v>
      </c>
      <c r="K59" s="90">
        <f t="shared" si="3"/>
        <v>6176.3623983867992</v>
      </c>
    </row>
    <row r="60" spans="1:11" x14ac:dyDescent="0.35">
      <c r="A60" s="92">
        <v>470</v>
      </c>
      <c r="B60" s="75">
        <f t="shared" si="3"/>
        <v>6195.7003412504555</v>
      </c>
      <c r="C60" s="76">
        <f t="shared" si="3"/>
        <v>6215.056598021627</v>
      </c>
      <c r="D60" s="75">
        <f t="shared" si="3"/>
        <v>6234.4311420174381</v>
      </c>
      <c r="E60" s="76">
        <f t="shared" si="3"/>
        <v>6253.8239466321829</v>
      </c>
      <c r="F60" s="75">
        <f t="shared" si="3"/>
        <v>6273.2349853369406</v>
      </c>
      <c r="G60" s="76">
        <f t="shared" si="3"/>
        <v>6292.6642316791676</v>
      </c>
      <c r="H60" s="75">
        <f t="shared" si="3"/>
        <v>6312.1116592823118</v>
      </c>
      <c r="I60" s="76">
        <f t="shared" si="3"/>
        <v>6331.5772418454098</v>
      </c>
      <c r="J60" s="75">
        <f t="shared" si="3"/>
        <v>6351.0609531427172</v>
      </c>
      <c r="K60" s="77">
        <f t="shared" si="3"/>
        <v>6370.5627670232925</v>
      </c>
    </row>
    <row r="61" spans="1:11" x14ac:dyDescent="0.35">
      <c r="A61" s="92">
        <v>480</v>
      </c>
      <c r="B61" s="75">
        <f t="shared" si="3"/>
        <v>6390.0826574106541</v>
      </c>
      <c r="C61" s="76">
        <f t="shared" si="3"/>
        <v>6409.620598302361</v>
      </c>
      <c r="D61" s="75">
        <f t="shared" si="3"/>
        <v>6429.176563769669</v>
      </c>
      <c r="E61" s="76">
        <f t="shared" si="3"/>
        <v>6448.7505279571296</v>
      </c>
      <c r="F61" s="75">
        <f t="shared" si="3"/>
        <v>6468.3424650822308</v>
      </c>
      <c r="G61" s="76">
        <f t="shared" si="3"/>
        <v>6487.9523494350278</v>
      </c>
      <c r="H61" s="75">
        <f t="shared" si="3"/>
        <v>6507.5801553777756</v>
      </c>
      <c r="I61" s="76">
        <f t="shared" si="3"/>
        <v>6527.2258573445633</v>
      </c>
      <c r="J61" s="75">
        <f t="shared" si="3"/>
        <v>6546.8894298409532</v>
      </c>
      <c r="K61" s="77">
        <f t="shared" si="3"/>
        <v>6566.5708474436206</v>
      </c>
    </row>
    <row r="62" spans="1:11" x14ac:dyDescent="0.35">
      <c r="A62" s="92">
        <v>490</v>
      </c>
      <c r="B62" s="75">
        <f t="shared" ref="B62:K77" si="4">((($A62+B$12)/1000)^$B$7)*$B$6*3600*(($K$6/1000)-(0.2*(($A62+B$12)/1000)))</f>
        <v>6586.2700848000013</v>
      </c>
      <c r="C62" s="76">
        <f t="shared" si="4"/>
        <v>6605.9871166279327</v>
      </c>
      <c r="D62" s="75">
        <f t="shared" si="4"/>
        <v>6625.7219177153092</v>
      </c>
      <c r="E62" s="76">
        <f t="shared" si="4"/>
        <v>6645.4744629197266</v>
      </c>
      <c r="F62" s="75">
        <f t="shared" si="4"/>
        <v>6665.2447271681413</v>
      </c>
      <c r="G62" s="76">
        <f t="shared" si="4"/>
        <v>6685.0326854565192</v>
      </c>
      <c r="H62" s="75">
        <f t="shared" si="4"/>
        <v>6704.8383128495052</v>
      </c>
      <c r="I62" s="76">
        <f t="shared" si="4"/>
        <v>6724.6615844800717</v>
      </c>
      <c r="J62" s="75">
        <f t="shared" si="4"/>
        <v>6744.5024755491932</v>
      </c>
      <c r="K62" s="77">
        <f t="shared" si="4"/>
        <v>6764.3609613255021</v>
      </c>
    </row>
    <row r="63" spans="1:11" x14ac:dyDescent="0.35">
      <c r="A63" s="93">
        <v>500</v>
      </c>
      <c r="B63" s="79">
        <f t="shared" si="4"/>
        <v>6784.2370171449647</v>
      </c>
      <c r="C63" s="80">
        <f t="shared" si="4"/>
        <v>6804.1306184105442</v>
      </c>
      <c r="D63" s="79">
        <f t="shared" si="4"/>
        <v>6824.0417405918797</v>
      </c>
      <c r="E63" s="80">
        <f t="shared" si="4"/>
        <v>6843.9703592249552</v>
      </c>
      <c r="F63" s="79">
        <f t="shared" si="4"/>
        <v>6863.916449911786</v>
      </c>
      <c r="G63" s="80">
        <f t="shared" si="4"/>
        <v>6883.8799883200818</v>
      </c>
      <c r="H63" s="79">
        <f t="shared" si="4"/>
        <v>6903.8609501829469</v>
      </c>
      <c r="I63" s="80">
        <f t="shared" si="4"/>
        <v>6923.85931129855</v>
      </c>
      <c r="J63" s="79">
        <f t="shared" si="4"/>
        <v>6943.8750475298157</v>
      </c>
      <c r="K63" s="81">
        <f t="shared" si="4"/>
        <v>6963.9081348041109</v>
      </c>
    </row>
    <row r="64" spans="1:11" x14ac:dyDescent="0.35">
      <c r="A64" s="94">
        <v>510</v>
      </c>
      <c r="B64" s="88">
        <f t="shared" si="4"/>
        <v>6983.9585491129355</v>
      </c>
      <c r="C64" s="89">
        <f t="shared" si="4"/>
        <v>7004.0262665116179</v>
      </c>
      <c r="D64" s="88">
        <f t="shared" si="4"/>
        <v>7024.1112631190026</v>
      </c>
      <c r="E64" s="89">
        <f t="shared" si="4"/>
        <v>7044.2135151171487</v>
      </c>
      <c r="F64" s="88">
        <f t="shared" si="4"/>
        <v>7064.3329987510324</v>
      </c>
      <c r="G64" s="89">
        <f t="shared" si="4"/>
        <v>7084.4696903282438</v>
      </c>
      <c r="H64" s="88">
        <f t="shared" si="4"/>
        <v>7104.6235662186882</v>
      </c>
      <c r="I64" s="89">
        <f t="shared" si="4"/>
        <v>7124.7946028542965</v>
      </c>
      <c r="J64" s="88">
        <f t="shared" si="4"/>
        <v>7144.9827767287243</v>
      </c>
      <c r="K64" s="90">
        <f t="shared" si="4"/>
        <v>7165.1880643970635</v>
      </c>
    </row>
    <row r="65" spans="1:11" x14ac:dyDescent="0.35">
      <c r="A65" s="92">
        <v>520</v>
      </c>
      <c r="B65" s="75">
        <f t="shared" si="4"/>
        <v>7185.4104424755542</v>
      </c>
      <c r="C65" s="76">
        <f t="shared" si="4"/>
        <v>7205.6498876412925</v>
      </c>
      <c r="D65" s="75">
        <f t="shared" si="4"/>
        <v>7225.9063766319541</v>
      </c>
      <c r="E65" s="76">
        <f t="shared" si="4"/>
        <v>7246.1798862454934</v>
      </c>
      <c r="F65" s="75">
        <f t="shared" si="4"/>
        <v>7266.4703933398841</v>
      </c>
      <c r="G65" s="76">
        <f t="shared" si="4"/>
        <v>7286.7778748328183</v>
      </c>
      <c r="H65" s="75">
        <f t="shared" si="4"/>
        <v>7307.1023077014415</v>
      </c>
      <c r="I65" s="76">
        <f t="shared" si="4"/>
        <v>7327.4436689820686</v>
      </c>
      <c r="J65" s="75">
        <f t="shared" si="4"/>
        <v>7347.8019357699086</v>
      </c>
      <c r="K65" s="77">
        <f t="shared" si="4"/>
        <v>7368.1770852188092</v>
      </c>
    </row>
    <row r="66" spans="1:11" x14ac:dyDescent="0.35">
      <c r="A66" s="92">
        <v>530</v>
      </c>
      <c r="B66" s="75">
        <f t="shared" si="4"/>
        <v>7388.5690945409533</v>
      </c>
      <c r="C66" s="76">
        <f t="shared" si="4"/>
        <v>7408.977941006624</v>
      </c>
      <c r="D66" s="75">
        <f t="shared" si="4"/>
        <v>7429.4036019439118</v>
      </c>
      <c r="E66" s="76">
        <f t="shared" si="4"/>
        <v>7449.8460547384611</v>
      </c>
      <c r="F66" s="75">
        <f t="shared" si="4"/>
        <v>7470.3052768332036</v>
      </c>
      <c r="G66" s="76">
        <f t="shared" si="4"/>
        <v>7490.7812457280925</v>
      </c>
      <c r="H66" s="75">
        <f t="shared" si="4"/>
        <v>7511.2739389798544</v>
      </c>
      <c r="I66" s="76">
        <f t="shared" si="4"/>
        <v>7531.7833342017084</v>
      </c>
      <c r="J66" s="75">
        <f t="shared" si="4"/>
        <v>7552.3094090631339</v>
      </c>
      <c r="K66" s="77">
        <f t="shared" si="4"/>
        <v>7572.8521412895889</v>
      </c>
    </row>
    <row r="67" spans="1:11" x14ac:dyDescent="0.35">
      <c r="A67" s="92">
        <v>540</v>
      </c>
      <c r="B67" s="75">
        <f t="shared" si="4"/>
        <v>7593.4115086622824</v>
      </c>
      <c r="C67" s="76">
        <f t="shared" si="4"/>
        <v>7613.9874890179035</v>
      </c>
      <c r="D67" s="75">
        <f t="shared" si="4"/>
        <v>7634.5800602483741</v>
      </c>
      <c r="E67" s="76">
        <f t="shared" si="4"/>
        <v>7655.1892003006078</v>
      </c>
      <c r="F67" s="75">
        <f t="shared" si="4"/>
        <v>7675.8148871762496</v>
      </c>
      <c r="G67" s="76">
        <f t="shared" si="4"/>
        <v>7696.4570989314425</v>
      </c>
      <c r="H67" s="75">
        <f t="shared" si="4"/>
        <v>7717.1158136765771</v>
      </c>
      <c r="I67" s="76">
        <f t="shared" si="4"/>
        <v>7737.7910095760481</v>
      </c>
      <c r="J67" s="75">
        <f t="shared" si="4"/>
        <v>7758.4826648480148</v>
      </c>
      <c r="K67" s="77">
        <f t="shared" si="4"/>
        <v>7779.1907577641578</v>
      </c>
    </row>
    <row r="68" spans="1:11" x14ac:dyDescent="0.35">
      <c r="A68" s="93">
        <v>550</v>
      </c>
      <c r="B68" s="79">
        <f t="shared" si="4"/>
        <v>7799.9152666494492</v>
      </c>
      <c r="C68" s="80">
        <f t="shared" si="4"/>
        <v>7820.6561698819041</v>
      </c>
      <c r="D68" s="79">
        <f t="shared" si="4"/>
        <v>7841.4134458923572</v>
      </c>
      <c r="E68" s="80">
        <f t="shared" si="4"/>
        <v>7862.1870731642175</v>
      </c>
      <c r="F68" s="79">
        <f t="shared" si="4"/>
        <v>7882.9770302332454</v>
      </c>
      <c r="G68" s="80">
        <f t="shared" si="4"/>
        <v>7903.783295687319</v>
      </c>
      <c r="H68" s="79">
        <f t="shared" si="4"/>
        <v>7924.6058481661985</v>
      </c>
      <c r="I68" s="80">
        <f t="shared" si="4"/>
        <v>7945.4446663613144</v>
      </c>
      <c r="J68" s="79">
        <f t="shared" si="4"/>
        <v>7966.2997290155154</v>
      </c>
      <c r="K68" s="81">
        <f t="shared" si="4"/>
        <v>7987.1710149228675</v>
      </c>
    </row>
    <row r="69" spans="1:11" x14ac:dyDescent="0.35">
      <c r="A69" s="92">
        <v>560</v>
      </c>
      <c r="B69" s="75">
        <f t="shared" si="4"/>
        <v>8008.058502928423</v>
      </c>
      <c r="C69" s="76">
        <f t="shared" si="4"/>
        <v>8028.9621719279858</v>
      </c>
      <c r="D69" s="75">
        <f t="shared" si="4"/>
        <v>8049.8820008679077</v>
      </c>
      <c r="E69" s="76">
        <f t="shared" si="4"/>
        <v>8070.8179687448528</v>
      </c>
      <c r="F69" s="75">
        <f t="shared" si="4"/>
        <v>8091.7700546056049</v>
      </c>
      <c r="G69" s="76">
        <f t="shared" si="4"/>
        <v>8112.7382375468178</v>
      </c>
      <c r="H69" s="75">
        <f t="shared" si="4"/>
        <v>8133.7224967148186</v>
      </c>
      <c r="I69" s="76">
        <f t="shared" si="4"/>
        <v>8154.7228113053916</v>
      </c>
      <c r="J69" s="75">
        <f t="shared" si="4"/>
        <v>8175.7391605635621</v>
      </c>
      <c r="K69" s="77">
        <f t="shared" si="4"/>
        <v>8196.7715237833891</v>
      </c>
    </row>
    <row r="70" spans="1:11" x14ac:dyDescent="0.35">
      <c r="A70" s="92">
        <v>570</v>
      </c>
      <c r="B70" s="75">
        <f t="shared" si="4"/>
        <v>8217.8198803077485</v>
      </c>
      <c r="C70" s="76">
        <f t="shared" si="4"/>
        <v>8238.8842095281325</v>
      </c>
      <c r="D70" s="75">
        <f t="shared" si="4"/>
        <v>8259.9644908844293</v>
      </c>
      <c r="E70" s="76">
        <f t="shared" si="4"/>
        <v>8281.0607038647304</v>
      </c>
      <c r="F70" s="75">
        <f t="shared" si="4"/>
        <v>8302.1728280051157</v>
      </c>
      <c r="G70" s="76">
        <f t="shared" si="4"/>
        <v>8323.30084288945</v>
      </c>
      <c r="H70" s="75">
        <f t="shared" si="4"/>
        <v>8344.4447281491921</v>
      </c>
      <c r="I70" s="76">
        <f t="shared" si="4"/>
        <v>8365.6044634631726</v>
      </c>
      <c r="J70" s="75">
        <f t="shared" si="4"/>
        <v>8386.7800285574103</v>
      </c>
      <c r="K70" s="77">
        <f t="shared" si="4"/>
        <v>8407.9714032049051</v>
      </c>
    </row>
    <row r="71" spans="1:11" x14ac:dyDescent="0.35">
      <c r="A71" s="92">
        <v>580</v>
      </c>
      <c r="B71" s="75">
        <f t="shared" si="4"/>
        <v>8429.1785672254427</v>
      </c>
      <c r="C71" s="76">
        <f t="shared" si="4"/>
        <v>8450.4015004853954</v>
      </c>
      <c r="D71" s="75">
        <f t="shared" si="4"/>
        <v>8471.6401828975286</v>
      </c>
      <c r="E71" s="76">
        <f t="shared" si="4"/>
        <v>8492.8945944208081</v>
      </c>
      <c r="F71" s="75">
        <f t="shared" si="4"/>
        <v>8514.1647150602021</v>
      </c>
      <c r="G71" s="76">
        <f t="shared" si="4"/>
        <v>8535.4505248664864</v>
      </c>
      <c r="H71" s="75">
        <f t="shared" si="4"/>
        <v>8556.7520039360679</v>
      </c>
      <c r="I71" s="76">
        <f t="shared" si="4"/>
        <v>8578.0691324107756</v>
      </c>
      <c r="J71" s="75">
        <f t="shared" si="4"/>
        <v>8599.4018904776876</v>
      </c>
      <c r="K71" s="77">
        <f t="shared" si="4"/>
        <v>8620.7502583689311</v>
      </c>
    </row>
    <row r="72" spans="1:11" x14ac:dyDescent="0.35">
      <c r="A72" s="92">
        <v>590</v>
      </c>
      <c r="B72" s="75">
        <f t="shared" si="4"/>
        <v>8642.1142163615023</v>
      </c>
      <c r="C72" s="76">
        <f t="shared" si="4"/>
        <v>8663.4937447770808</v>
      </c>
      <c r="D72" s="75">
        <f t="shared" si="4"/>
        <v>8684.8888239818461</v>
      </c>
      <c r="E72" s="76">
        <f t="shared" si="4"/>
        <v>8706.2994343862902</v>
      </c>
      <c r="F72" s="75">
        <f t="shared" si="4"/>
        <v>8727.7255564450334</v>
      </c>
      <c r="G72" s="76">
        <f t="shared" si="4"/>
        <v>8749.1671706566576</v>
      </c>
      <c r="H72" s="75">
        <f t="shared" si="4"/>
        <v>8770.6242575635006</v>
      </c>
      <c r="I72" s="76">
        <f t="shared" si="4"/>
        <v>8792.0967977515083</v>
      </c>
      <c r="J72" s="75">
        <f t="shared" si="4"/>
        <v>8813.5847718500299</v>
      </c>
      <c r="K72" s="77">
        <f t="shared" si="4"/>
        <v>8835.0881605316481</v>
      </c>
    </row>
    <row r="73" spans="1:11" x14ac:dyDescent="0.35">
      <c r="A73" s="93">
        <v>600</v>
      </c>
      <c r="B73" s="79">
        <f t="shared" si="4"/>
        <v>8856.6069445120174</v>
      </c>
      <c r="C73" s="80">
        <f t="shared" si="4"/>
        <v>8878.1411045496679</v>
      </c>
      <c r="D73" s="79">
        <f t="shared" si="4"/>
        <v>8899.6906214458486</v>
      </c>
      <c r="E73" s="80">
        <f t="shared" si="4"/>
        <v>8921.2554760443363</v>
      </c>
      <c r="F73" s="79">
        <f t="shared" si="4"/>
        <v>8942.8356492312851</v>
      </c>
      <c r="G73" s="80">
        <f t="shared" si="4"/>
        <v>8964.4311219350438</v>
      </c>
      <c r="H73" s="79">
        <f t="shared" si="4"/>
        <v>8986.0418751259785</v>
      </c>
      <c r="I73" s="80">
        <f t="shared" si="4"/>
        <v>9007.6678898163173</v>
      </c>
      <c r="J73" s="79">
        <f t="shared" si="4"/>
        <v>9029.3091470599738</v>
      </c>
      <c r="K73" s="81">
        <f t="shared" si="4"/>
        <v>9050.9656279523861</v>
      </c>
    </row>
    <row r="74" spans="1:11" x14ac:dyDescent="0.35">
      <c r="A74" s="92">
        <v>610</v>
      </c>
      <c r="B74" s="75">
        <f t="shared" si="4"/>
        <v>9072.6373136303428</v>
      </c>
      <c r="C74" s="76">
        <f t="shared" si="4"/>
        <v>9094.3241852718256</v>
      </c>
      <c r="D74" s="75">
        <f t="shared" si="4"/>
        <v>9116.0262240958364</v>
      </c>
      <c r="E74" s="76">
        <f t="shared" si="4"/>
        <v>9137.7434113622476</v>
      </c>
      <c r="F74" s="75">
        <f t="shared" si="4"/>
        <v>9159.475728371619</v>
      </c>
      <c r="G74" s="76">
        <f t="shared" si="4"/>
        <v>9181.2231564650592</v>
      </c>
      <c r="H74" s="75">
        <f t="shared" si="4"/>
        <v>9202.9856770240458</v>
      </c>
      <c r="I74" s="76">
        <f t="shared" si="4"/>
        <v>9224.7632714702777</v>
      </c>
      <c r="J74" s="75">
        <f t="shared" si="4"/>
        <v>9246.5559212655135</v>
      </c>
      <c r="K74" s="77">
        <f t="shared" si="4"/>
        <v>9268.3636079114058</v>
      </c>
    </row>
    <row r="75" spans="1:11" x14ac:dyDescent="0.35">
      <c r="A75" s="92">
        <v>620</v>
      </c>
      <c r="B75" s="75">
        <f t="shared" si="4"/>
        <v>9290.1863129493577</v>
      </c>
      <c r="C75" s="76">
        <f t="shared" si="4"/>
        <v>9312.0240179603552</v>
      </c>
      <c r="D75" s="75">
        <f t="shared" si="4"/>
        <v>9333.8767045648183</v>
      </c>
      <c r="E75" s="76">
        <f t="shared" si="4"/>
        <v>9355.7443544224425</v>
      </c>
      <c r="F75" s="75">
        <f t="shared" si="4"/>
        <v>9377.6269492320498</v>
      </c>
      <c r="G75" s="76">
        <f t="shared" si="4"/>
        <v>9399.5244707314268</v>
      </c>
      <c r="H75" s="75">
        <f t="shared" si="4"/>
        <v>9421.4369006971883</v>
      </c>
      <c r="I75" s="76">
        <f t="shared" si="4"/>
        <v>9443.3642209446098</v>
      </c>
      <c r="J75" s="75">
        <f t="shared" si="4"/>
        <v>9465.3064133274893</v>
      </c>
      <c r="K75" s="77">
        <f t="shared" si="4"/>
        <v>9487.2634597379893</v>
      </c>
    </row>
    <row r="76" spans="1:11" x14ac:dyDescent="0.35">
      <c r="A76" s="92">
        <v>630</v>
      </c>
      <c r="B76" s="75">
        <f t="shared" si="4"/>
        <v>9509.2353421064981</v>
      </c>
      <c r="C76" s="76">
        <f t="shared" si="4"/>
        <v>9531.2220424014613</v>
      </c>
      <c r="D76" s="75">
        <f t="shared" si="4"/>
        <v>9553.2235426292718</v>
      </c>
      <c r="E76" s="76">
        <f t="shared" si="4"/>
        <v>9575.2398248340833</v>
      </c>
      <c r="F76" s="75">
        <f t="shared" si="4"/>
        <v>9597.2708710976876</v>
      </c>
      <c r="G76" s="76">
        <f t="shared" si="4"/>
        <v>9619.3166635393682</v>
      </c>
      <c r="H76" s="75">
        <f t="shared" si="4"/>
        <v>9641.3771843157556</v>
      </c>
      <c r="I76" s="76">
        <f t="shared" si="4"/>
        <v>9663.4524156206808</v>
      </c>
      <c r="J76" s="75">
        <f t="shared" si="4"/>
        <v>9685.5423396850256</v>
      </c>
      <c r="K76" s="77">
        <f t="shared" si="4"/>
        <v>9707.6469387766028</v>
      </c>
    </row>
    <row r="77" spans="1:11" x14ac:dyDescent="0.35">
      <c r="A77" s="92">
        <v>640</v>
      </c>
      <c r="B77" s="75">
        <f t="shared" si="4"/>
        <v>9729.7661951999999</v>
      </c>
      <c r="C77" s="76">
        <f t="shared" si="4"/>
        <v>9751.9000912964384</v>
      </c>
      <c r="D77" s="75">
        <f t="shared" si="4"/>
        <v>9774.0486094436383</v>
      </c>
      <c r="E77" s="76">
        <f t="shared" si="4"/>
        <v>9796.2117320556899</v>
      </c>
      <c r="F77" s="75">
        <f t="shared" si="4"/>
        <v>9818.389441582889</v>
      </c>
      <c r="G77" s="76">
        <f t="shared" si="4"/>
        <v>9840.5817205116346</v>
      </c>
      <c r="H77" s="75">
        <f t="shared" si="4"/>
        <v>9862.788551364265</v>
      </c>
      <c r="I77" s="76">
        <f t="shared" si="4"/>
        <v>9885.0099166989294</v>
      </c>
      <c r="J77" s="75">
        <f t="shared" si="4"/>
        <v>9907.2457991094707</v>
      </c>
      <c r="K77" s="77">
        <f t="shared" si="4"/>
        <v>9929.4961812252659</v>
      </c>
    </row>
    <row r="78" spans="1:11" x14ac:dyDescent="0.35">
      <c r="A78" s="93">
        <v>650</v>
      </c>
      <c r="B78" s="79">
        <f t="shared" ref="B78:K94" si="5">((($A78+B$12)/1000)^$B$7)*$B$6*3600*(($K$6/1000)-(0.2*(($A78+B$12)/1000)))</f>
        <v>9951.7610457111005</v>
      </c>
      <c r="C78" s="80">
        <f t="shared" si="5"/>
        <v>9974.0403752670536</v>
      </c>
      <c r="D78" s="79">
        <f t="shared" si="5"/>
        <v>9996.3341526283402</v>
      </c>
      <c r="E78" s="80">
        <f t="shared" si="5"/>
        <v>10018.642360565194</v>
      </c>
      <c r="F78" s="79">
        <f t="shared" si="5"/>
        <v>10040.964981882738</v>
      </c>
      <c r="G78" s="80">
        <f t="shared" si="5"/>
        <v>10063.301999420844</v>
      </c>
      <c r="H78" s="79">
        <f t="shared" si="5"/>
        <v>10085.65339605402</v>
      </c>
      <c r="I78" s="80">
        <f t="shared" si="5"/>
        <v>10108.019154691265</v>
      </c>
      <c r="J78" s="79">
        <f t="shared" si="5"/>
        <v>10130.399258275957</v>
      </c>
      <c r="K78" s="81">
        <f t="shared" si="5"/>
        <v>10152.793689785703</v>
      </c>
    </row>
    <row r="79" spans="1:11" x14ac:dyDescent="0.35">
      <c r="A79" s="92">
        <v>660</v>
      </c>
      <c r="B79" s="75">
        <f t="shared" si="5"/>
        <v>10175.202432232249</v>
      </c>
      <c r="C79" s="76">
        <f t="shared" si="5"/>
        <v>10197.625468661307</v>
      </c>
      <c r="D79" s="75">
        <f t="shared" si="5"/>
        <v>10220.062782152474</v>
      </c>
      <c r="E79" s="76">
        <f t="shared" si="5"/>
        <v>10242.514355819083</v>
      </c>
      <c r="F79" s="75">
        <f t="shared" si="5"/>
        <v>10264.980172808086</v>
      </c>
      <c r="G79" s="76">
        <f t="shared" si="5"/>
        <v>10287.460216299925</v>
      </c>
      <c r="H79" s="75">
        <f t="shared" si="5"/>
        <v>10309.954469508426</v>
      </c>
      <c r="I79" s="76">
        <f t="shared" si="5"/>
        <v>10332.462915680648</v>
      </c>
      <c r="J79" s="75">
        <f t="shared" si="5"/>
        <v>10354.985538096798</v>
      </c>
      <c r="K79" s="77">
        <f t="shared" si="5"/>
        <v>10377.522320070077</v>
      </c>
    </row>
    <row r="80" spans="1:11" x14ac:dyDescent="0.35">
      <c r="A80" s="92">
        <v>670</v>
      </c>
      <c r="B80" s="75">
        <f t="shared" si="5"/>
        <v>10400.073244946583</v>
      </c>
      <c r="C80" s="76">
        <f t="shared" si="5"/>
        <v>10422.638296105179</v>
      </c>
      <c r="D80" s="75">
        <f t="shared" si="5"/>
        <v>10445.217456957384</v>
      </c>
      <c r="E80" s="76">
        <f t="shared" si="5"/>
        <v>10467.81071094724</v>
      </c>
      <c r="F80" s="75">
        <f t="shared" si="5"/>
        <v>10490.418041551215</v>
      </c>
      <c r="G80" s="76">
        <f t="shared" si="5"/>
        <v>10513.039432278065</v>
      </c>
      <c r="H80" s="75">
        <f t="shared" si="5"/>
        <v>10535.674866668733</v>
      </c>
      <c r="I80" s="76">
        <f t="shared" si="5"/>
        <v>10558.32432829623</v>
      </c>
      <c r="J80" s="75">
        <f t="shared" si="5"/>
        <v>10580.987800765512</v>
      </c>
      <c r="K80" s="77">
        <f t="shared" si="5"/>
        <v>10603.665267713372</v>
      </c>
    </row>
    <row r="81" spans="1:11" x14ac:dyDescent="0.35">
      <c r="A81" s="92">
        <v>680</v>
      </c>
      <c r="B81" s="75">
        <f t="shared" si="5"/>
        <v>10626.356712808327</v>
      </c>
      <c r="C81" s="76">
        <f t="shared" si="5"/>
        <v>10649.062119750502</v>
      </c>
      <c r="D81" s="75">
        <f t="shared" si="5"/>
        <v>10671.781472271527</v>
      </c>
      <c r="E81" s="76">
        <f t="shared" si="5"/>
        <v>10694.51475413439</v>
      </c>
      <c r="F81" s="75">
        <f t="shared" si="5"/>
        <v>10717.261949133384</v>
      </c>
      <c r="G81" s="76">
        <f t="shared" si="5"/>
        <v>10740.023041093933</v>
      </c>
      <c r="H81" s="75">
        <f t="shared" si="5"/>
        <v>10762.798013872534</v>
      </c>
      <c r="I81" s="76">
        <f t="shared" si="5"/>
        <v>10785.586851356615</v>
      </c>
      <c r="J81" s="75">
        <f t="shared" si="5"/>
        <v>10808.389537464425</v>
      </c>
      <c r="K81" s="77">
        <f t="shared" si="5"/>
        <v>10831.206056144956</v>
      </c>
    </row>
    <row r="82" spans="1:11" x14ac:dyDescent="0.35">
      <c r="A82" s="92">
        <v>690</v>
      </c>
      <c r="B82" s="75">
        <f t="shared" si="5"/>
        <v>10854.036391377798</v>
      </c>
      <c r="C82" s="76">
        <f t="shared" si="5"/>
        <v>10876.880527173049</v>
      </c>
      <c r="D82" s="75">
        <f t="shared" si="5"/>
        <v>10899.738447571208</v>
      </c>
      <c r="E82" s="76">
        <f t="shared" si="5"/>
        <v>10922.610136643072</v>
      </c>
      <c r="F82" s="75">
        <f t="shared" si="5"/>
        <v>10945.495578489606</v>
      </c>
      <c r="G82" s="76">
        <f t="shared" si="5"/>
        <v>10968.394757241871</v>
      </c>
      <c r="H82" s="75">
        <f t="shared" si="5"/>
        <v>10991.307657060896</v>
      </c>
      <c r="I82" s="76">
        <f t="shared" si="5"/>
        <v>11014.234262137583</v>
      </c>
      <c r="J82" s="75">
        <f t="shared" si="5"/>
        <v>11037.174556692598</v>
      </c>
      <c r="K82" s="77">
        <f t="shared" si="5"/>
        <v>11060.128524976268</v>
      </c>
    </row>
    <row r="83" spans="1:11" x14ac:dyDescent="0.35">
      <c r="A83" s="93">
        <v>700</v>
      </c>
      <c r="B83" s="79">
        <f t="shared" si="5"/>
        <v>11083.096151268483</v>
      </c>
      <c r="C83" s="80">
        <f t="shared" si="5"/>
        <v>11106.077419878586</v>
      </c>
      <c r="D83" s="79">
        <f t="shared" si="5"/>
        <v>11129.072315145275</v>
      </c>
      <c r="E83" s="80">
        <f t="shared" si="5"/>
        <v>11152.080821436508</v>
      </c>
      <c r="F83" s="79">
        <f t="shared" si="5"/>
        <v>11175.102923149385</v>
      </c>
      <c r="G83" s="80">
        <f t="shared" si="5"/>
        <v>11198.138604710062</v>
      </c>
      <c r="H83" s="79">
        <f t="shared" si="5"/>
        <v>11221.187850573648</v>
      </c>
      <c r="I83" s="80">
        <f t="shared" si="5"/>
        <v>11244.250645224101</v>
      </c>
      <c r="J83" s="79">
        <f t="shared" si="5"/>
        <v>11267.326973174131</v>
      </c>
      <c r="K83" s="81">
        <f t="shared" si="5"/>
        <v>11290.41681896511</v>
      </c>
    </row>
    <row r="84" spans="1:11" x14ac:dyDescent="0.35">
      <c r="A84" s="92">
        <v>710</v>
      </c>
      <c r="B84" s="75">
        <f t="shared" si="5"/>
        <v>11313.520167166955</v>
      </c>
      <c r="C84" s="76">
        <f t="shared" si="5"/>
        <v>11336.637002378049</v>
      </c>
      <c r="D84" s="75">
        <f t="shared" si="5"/>
        <v>11359.767309225133</v>
      </c>
      <c r="E84" s="76">
        <f t="shared" si="5"/>
        <v>11382.911072363209</v>
      </c>
      <c r="F84" s="75">
        <f t="shared" si="5"/>
        <v>11406.068276475457</v>
      </c>
      <c r="G84" s="76">
        <f t="shared" si="5"/>
        <v>11429.238906273118</v>
      </c>
      <c r="H84" s="75">
        <f t="shared" si="5"/>
        <v>11452.422946495422</v>
      </c>
      <c r="I84" s="76">
        <f t="shared" si="5"/>
        <v>11475.62038190947</v>
      </c>
      <c r="J84" s="75">
        <f t="shared" si="5"/>
        <v>11498.831197310159</v>
      </c>
      <c r="K84" s="77">
        <f t="shared" si="5"/>
        <v>11522.055377520075</v>
      </c>
    </row>
    <row r="85" spans="1:11" x14ac:dyDescent="0.35">
      <c r="A85" s="92">
        <v>720</v>
      </c>
      <c r="B85" s="75">
        <f t="shared" si="5"/>
        <v>11545.292907389407</v>
      </c>
      <c r="C85" s="76">
        <f t="shared" si="5"/>
        <v>11568.543771795848</v>
      </c>
      <c r="D85" s="75">
        <f t="shared" si="5"/>
        <v>11591.807955644514</v>
      </c>
      <c r="E85" s="76">
        <f t="shared" si="5"/>
        <v>11615.085443867833</v>
      </c>
      <c r="F85" s="75">
        <f t="shared" si="5"/>
        <v>11638.376221425471</v>
      </c>
      <c r="G85" s="76">
        <f t="shared" si="5"/>
        <v>11661.680273304235</v>
      </c>
      <c r="H85" s="75">
        <f t="shared" si="5"/>
        <v>11684.997584517972</v>
      </c>
      <c r="I85" s="76">
        <f t="shared" si="5"/>
        <v>11708.328140107496</v>
      </c>
      <c r="J85" s="75">
        <f t="shared" si="5"/>
        <v>11731.671925140487</v>
      </c>
      <c r="K85" s="77">
        <f t="shared" si="5"/>
        <v>11755.028924711403</v>
      </c>
    </row>
    <row r="86" spans="1:11" x14ac:dyDescent="0.35">
      <c r="A86" s="92">
        <v>730</v>
      </c>
      <c r="B86" s="75">
        <f t="shared" si="5"/>
        <v>11778.399123941395</v>
      </c>
      <c r="C86" s="76">
        <f t="shared" si="5"/>
        <v>11801.782507978207</v>
      </c>
      <c r="D86" s="75">
        <f t="shared" si="5"/>
        <v>11825.179061996107</v>
      </c>
      <c r="E86" s="76">
        <f t="shared" si="5"/>
        <v>11848.588771195777</v>
      </c>
      <c r="F86" s="75">
        <f t="shared" si="5"/>
        <v>11872.011620804245</v>
      </c>
      <c r="G86" s="76">
        <f t="shared" si="5"/>
        <v>11895.447596074784</v>
      </c>
      <c r="H86" s="75">
        <f t="shared" si="5"/>
        <v>11918.896682286837</v>
      </c>
      <c r="I86" s="76">
        <f t="shared" si="5"/>
        <v>11942.358864745916</v>
      </c>
      <c r="J86" s="75">
        <f t="shared" si="5"/>
        <v>11965.834128783537</v>
      </c>
      <c r="K86" s="77">
        <f t="shared" si="5"/>
        <v>11989.32245975711</v>
      </c>
    </row>
    <row r="87" spans="1:11" x14ac:dyDescent="0.35">
      <c r="A87" s="92">
        <v>740</v>
      </c>
      <c r="B87" s="75">
        <f t="shared" si="5"/>
        <v>12012.82384304987</v>
      </c>
      <c r="C87" s="76">
        <f t="shared" si="5"/>
        <v>12036.33826407079</v>
      </c>
      <c r="D87" s="75">
        <f t="shared" si="5"/>
        <v>12059.8657082545</v>
      </c>
      <c r="E87" s="76">
        <f t="shared" si="5"/>
        <v>12083.40616106119</v>
      </c>
      <c r="F87" s="75">
        <f t="shared" si="5"/>
        <v>12106.95960797654</v>
      </c>
      <c r="G87" s="76">
        <f t="shared" si="5"/>
        <v>12130.526034511631</v>
      </c>
      <c r="H87" s="75">
        <f t="shared" si="5"/>
        <v>12154.10542620287</v>
      </c>
      <c r="I87" s="76">
        <f t="shared" si="5"/>
        <v>12177.697768611888</v>
      </c>
      <c r="J87" s="75">
        <f t="shared" si="5"/>
        <v>12201.303047325488</v>
      </c>
      <c r="K87" s="77">
        <f t="shared" si="5"/>
        <v>12224.921247955524</v>
      </c>
    </row>
    <row r="88" spans="1:11" x14ac:dyDescent="0.35">
      <c r="A88" s="93">
        <v>750</v>
      </c>
      <c r="B88" s="79">
        <f t="shared" si="5"/>
        <v>12248.552356138869</v>
      </c>
      <c r="C88" s="80">
        <f t="shared" si="5"/>
        <v>12272.196357537287</v>
      </c>
      <c r="D88" s="79">
        <f t="shared" si="5"/>
        <v>12295.853237837386</v>
      </c>
      <c r="E88" s="80">
        <f t="shared" si="5"/>
        <v>12319.522982750519</v>
      </c>
      <c r="F88" s="79">
        <f t="shared" si="5"/>
        <v>12343.20557801271</v>
      </c>
      <c r="G88" s="80">
        <f t="shared" si="5"/>
        <v>12366.901009384583</v>
      </c>
      <c r="H88" s="79">
        <f t="shared" si="5"/>
        <v>12390.609262651264</v>
      </c>
      <c r="I88" s="80">
        <f t="shared" si="5"/>
        <v>12414.330323622327</v>
      </c>
      <c r="J88" s="79">
        <f t="shared" si="5"/>
        <v>12438.064178131695</v>
      </c>
      <c r="K88" s="81">
        <f t="shared" si="5"/>
        <v>12461.810812037565</v>
      </c>
    </row>
    <row r="89" spans="1:11" x14ac:dyDescent="0.35">
      <c r="A89" s="92">
        <v>760</v>
      </c>
      <c r="B89" s="75">
        <f t="shared" si="5"/>
        <v>12485.57021122235</v>
      </c>
      <c r="C89" s="76">
        <f t="shared" si="5"/>
        <v>12509.342361592571</v>
      </c>
      <c r="D89" s="75">
        <f t="shared" si="5"/>
        <v>12533.127249078803</v>
      </c>
      <c r="E89" s="76">
        <f t="shared" si="5"/>
        <v>12556.924859635596</v>
      </c>
      <c r="F89" s="75">
        <f t="shared" si="5"/>
        <v>12580.73517924139</v>
      </c>
      <c r="G89" s="76">
        <f t="shared" si="5"/>
        <v>12604.558193898445</v>
      </c>
      <c r="H89" s="75">
        <f t="shared" si="5"/>
        <v>12628.393889632764</v>
      </c>
      <c r="I89" s="76">
        <f t="shared" si="5"/>
        <v>12652.242252494019</v>
      </c>
      <c r="J89" s="75">
        <f t="shared" si="5"/>
        <v>12676.103268555476</v>
      </c>
      <c r="K89" s="77">
        <f t="shared" si="5"/>
        <v>12699.976923913919</v>
      </c>
    </row>
    <row r="90" spans="1:11" x14ac:dyDescent="0.35">
      <c r="A90" s="92">
        <v>770</v>
      </c>
      <c r="B90" s="75">
        <f t="shared" si="5"/>
        <v>12723.863204689573</v>
      </c>
      <c r="C90" s="76">
        <f t="shared" si="5"/>
        <v>12747.762097026049</v>
      </c>
      <c r="D90" s="75">
        <f t="shared" si="5"/>
        <v>12771.673587090238</v>
      </c>
      <c r="E90" s="76">
        <f t="shared" si="5"/>
        <v>12795.597661072268</v>
      </c>
      <c r="F90" s="75">
        <f t="shared" si="5"/>
        <v>12819.534305185414</v>
      </c>
      <c r="G90" s="76">
        <f t="shared" si="5"/>
        <v>12843.483505666027</v>
      </c>
      <c r="H90" s="75">
        <f t="shared" si="5"/>
        <v>12867.445248773485</v>
      </c>
      <c r="I90" s="76">
        <f t="shared" si="5"/>
        <v>12891.419520790068</v>
      </c>
      <c r="J90" s="75">
        <f t="shared" si="5"/>
        <v>12915.406308020953</v>
      </c>
      <c r="K90" s="77">
        <f t="shared" si="5"/>
        <v>12939.405596794095</v>
      </c>
    </row>
    <row r="91" spans="1:11" x14ac:dyDescent="0.35">
      <c r="A91" s="92">
        <v>780</v>
      </c>
      <c r="B91" s="75">
        <f t="shared" si="5"/>
        <v>12963.417373460166</v>
      </c>
      <c r="C91" s="76">
        <f t="shared" si="5"/>
        <v>12987.441624392499</v>
      </c>
      <c r="D91" s="75">
        <f t="shared" si="5"/>
        <v>13011.478335987011</v>
      </c>
      <c r="E91" s="76">
        <f t="shared" si="5"/>
        <v>13035.527494662118</v>
      </c>
      <c r="F91" s="75">
        <f t="shared" si="5"/>
        <v>13059.589086858692</v>
      </c>
      <c r="G91" s="76">
        <f t="shared" si="5"/>
        <v>13083.663099039968</v>
      </c>
      <c r="H91" s="75">
        <f t="shared" si="5"/>
        <v>13107.749517691485</v>
      </c>
      <c r="I91" s="76">
        <f t="shared" si="5"/>
        <v>13131.848329321027</v>
      </c>
      <c r="J91" s="75">
        <f t="shared" si="5"/>
        <v>13155.959520458528</v>
      </c>
      <c r="K91" s="77">
        <f t="shared" si="5"/>
        <v>13180.083077656038</v>
      </c>
    </row>
    <row r="92" spans="1:11" x14ac:dyDescent="0.35">
      <c r="A92" s="92">
        <v>790</v>
      </c>
      <c r="B92" s="75">
        <f t="shared" si="5"/>
        <v>13204.218987487628</v>
      </c>
      <c r="C92" s="76">
        <f t="shared" si="5"/>
        <v>13228.367236549328</v>
      </c>
      <c r="D92" s="75">
        <f t="shared" si="5"/>
        <v>13252.52781145908</v>
      </c>
      <c r="E92" s="76">
        <f t="shared" si="5"/>
        <v>13276.700698856635</v>
      </c>
      <c r="F92" s="75">
        <f t="shared" si="5"/>
        <v>13300.885885403524</v>
      </c>
      <c r="G92" s="76">
        <f t="shared" si="5"/>
        <v>13325.083357782962</v>
      </c>
      <c r="H92" s="75">
        <f t="shared" si="5"/>
        <v>13349.293102699798</v>
      </c>
      <c r="I92" s="76">
        <f t="shared" si="5"/>
        <v>13373.51510688045</v>
      </c>
      <c r="J92" s="75">
        <f t="shared" si="5"/>
        <v>13397.749357072831</v>
      </c>
      <c r="K92" s="77">
        <f t="shared" si="5"/>
        <v>13421.995840046287</v>
      </c>
    </row>
    <row r="93" spans="1:11" x14ac:dyDescent="0.35">
      <c r="A93" s="92">
        <v>800</v>
      </c>
      <c r="B93" s="75">
        <f t="shared" si="5"/>
        <v>13446.254542591529</v>
      </c>
      <c r="C93" s="76">
        <f t="shared" si="5"/>
        <v>13470.525451520587</v>
      </c>
      <c r="D93" s="75">
        <f t="shared" si="5"/>
        <v>13494.808553666709</v>
      </c>
      <c r="E93" s="76">
        <f t="shared" si="5"/>
        <v>13519.103835884334</v>
      </c>
      <c r="F93" s="75">
        <f t="shared" si="5"/>
        <v>13543.411285049016</v>
      </c>
      <c r="G93" s="76">
        <f t="shared" si="5"/>
        <v>13567.730888057342</v>
      </c>
      <c r="H93" s="75">
        <f t="shared" si="5"/>
        <v>13592.062631826899</v>
      </c>
      <c r="I93" s="76">
        <f t="shared" si="5"/>
        <v>13616.406503296192</v>
      </c>
      <c r="J93" s="75">
        <f t="shared" si="5"/>
        <v>13640.762489424575</v>
      </c>
      <c r="K93" s="77">
        <f t="shared" si="5"/>
        <v>13665.130577192213</v>
      </c>
    </row>
    <row r="94" spans="1:11" x14ac:dyDescent="0.35">
      <c r="A94" s="106">
        <v>810</v>
      </c>
      <c r="B94" s="117">
        <f t="shared" si="5"/>
        <v>13689.510753600001</v>
      </c>
      <c r="C94" s="118">
        <f t="shared" si="5"/>
        <v>13713.90300566951</v>
      </c>
      <c r="D94" s="119">
        <f t="shared" si="5"/>
        <v>13738.307320442909</v>
      </c>
      <c r="E94" s="118">
        <f t="shared" si="5"/>
        <v>13762.723684982937</v>
      </c>
      <c r="F94" s="119">
        <f t="shared" si="5"/>
        <v>13787.152086372815</v>
      </c>
      <c r="G94" s="118">
        <f t="shared" si="5"/>
        <v>13811.592511716175</v>
      </c>
      <c r="H94" s="119">
        <f t="shared" si="5"/>
        <v>13836.044948137043</v>
      </c>
      <c r="I94" s="118">
        <f t="shared" si="5"/>
        <v>13860.509382779728</v>
      </c>
      <c r="J94" s="119">
        <f t="shared" si="5"/>
        <v>13884.985802808809</v>
      </c>
      <c r="K94" s="120">
        <f t="shared" si="5"/>
        <v>13909.47419540904</v>
      </c>
    </row>
    <row r="95" spans="1:11" x14ac:dyDescent="0.35">
      <c r="A95" s="92">
        <v>820</v>
      </c>
      <c r="B95" s="121">
        <f t="shared" ref="B95:K113" si="6">((($A95+B$12)/1000)^$B$7)*$B$6*3600*(($K$6/1000)-(0.2*(($A95+B$12)/1000)))</f>
        <v>13933.974547785294</v>
      </c>
      <c r="C95" s="76">
        <f t="shared" si="6"/>
        <v>13958.486847162525</v>
      </c>
      <c r="D95" s="75">
        <f t="shared" si="6"/>
        <v>13983.011080785698</v>
      </c>
      <c r="E95" s="76">
        <f t="shared" si="6"/>
        <v>14007.547235919714</v>
      </c>
      <c r="F95" s="75">
        <f t="shared" si="6"/>
        <v>14032.095299849378</v>
      </c>
      <c r="G95" s="76">
        <f t="shared" si="6"/>
        <v>14056.655259879322</v>
      </c>
      <c r="H95" s="75">
        <f t="shared" si="6"/>
        <v>14081.227103333958</v>
      </c>
      <c r="I95" s="76">
        <f t="shared" si="6"/>
        <v>14105.810817557416</v>
      </c>
      <c r="J95" s="75">
        <f t="shared" si="6"/>
        <v>14130.406389913474</v>
      </c>
      <c r="K95" s="77">
        <f t="shared" si="6"/>
        <v>14155.013807785528</v>
      </c>
    </row>
    <row r="96" spans="1:11" x14ac:dyDescent="0.35">
      <c r="A96" s="92">
        <v>830</v>
      </c>
      <c r="B96" s="121">
        <f t="shared" si="6"/>
        <v>14179.633058576508</v>
      </c>
      <c r="C96" s="76">
        <f t="shared" si="6"/>
        <v>14204.264129708841</v>
      </c>
      <c r="D96" s="75">
        <f t="shared" si="6"/>
        <v>14228.907008624374</v>
      </c>
      <c r="E96" s="76">
        <f t="shared" si="6"/>
        <v>14253.561682784342</v>
      </c>
      <c r="F96" s="75">
        <f t="shared" si="6"/>
        <v>14278.228139669292</v>
      </c>
      <c r="G96" s="76">
        <f t="shared" si="6"/>
        <v>14302.906366779032</v>
      </c>
      <c r="H96" s="75">
        <f t="shared" si="6"/>
        <v>14327.596351632581</v>
      </c>
      <c r="I96" s="76">
        <f t="shared" si="6"/>
        <v>14352.298081768118</v>
      </c>
      <c r="J96" s="75">
        <f t="shared" si="6"/>
        <v>14377.011544742894</v>
      </c>
      <c r="K96" s="77">
        <f t="shared" si="6"/>
        <v>14401.73672813323</v>
      </c>
    </row>
    <row r="97" spans="1:11" x14ac:dyDescent="0.35">
      <c r="A97" s="92">
        <v>840</v>
      </c>
      <c r="B97" s="121">
        <f t="shared" si="6"/>
        <v>14426.47361953441</v>
      </c>
      <c r="C97" s="76">
        <f t="shared" si="6"/>
        <v>14451.222206560671</v>
      </c>
      <c r="D97" s="75">
        <f t="shared" si="6"/>
        <v>14475.982476845109</v>
      </c>
      <c r="E97" s="76">
        <f t="shared" si="6"/>
        <v>14500.754418039653</v>
      </c>
      <c r="F97" s="75">
        <f t="shared" si="6"/>
        <v>14525.538017815004</v>
      </c>
      <c r="G97" s="76">
        <f t="shared" si="6"/>
        <v>14550.33326386057</v>
      </c>
      <c r="H97" s="75">
        <f t="shared" si="6"/>
        <v>14575.140143884428</v>
      </c>
      <c r="I97" s="76">
        <f t="shared" si="6"/>
        <v>14599.958645613264</v>
      </c>
      <c r="J97" s="75">
        <f t="shared" si="6"/>
        <v>14624.788756792315</v>
      </c>
      <c r="K97" s="77">
        <f t="shared" si="6"/>
        <v>14649.63046518533</v>
      </c>
    </row>
    <row r="98" spans="1:11" x14ac:dyDescent="0.35">
      <c r="A98" s="93">
        <v>850</v>
      </c>
      <c r="B98" s="99">
        <f t="shared" si="6"/>
        <v>14674.483758574497</v>
      </c>
      <c r="C98" s="80">
        <f t="shared" si="6"/>
        <v>14699.348624760411</v>
      </c>
      <c r="D98" s="79">
        <f t="shared" si="6"/>
        <v>14724.225051562007</v>
      </c>
      <c r="E98" s="80">
        <f t="shared" si="6"/>
        <v>14749.11302681652</v>
      </c>
      <c r="F98" s="79">
        <f t="shared" si="6"/>
        <v>14774.012538379422</v>
      </c>
      <c r="G98" s="80">
        <f t="shared" si="6"/>
        <v>14798.923574124379</v>
      </c>
      <c r="H98" s="79">
        <f t="shared" si="6"/>
        <v>14823.846121943192</v>
      </c>
      <c r="I98" s="80">
        <f t="shared" si="6"/>
        <v>14848.780169745751</v>
      </c>
      <c r="J98" s="79">
        <f t="shared" si="6"/>
        <v>14873.725705459994</v>
      </c>
      <c r="K98" s="81">
        <f t="shared" si="6"/>
        <v>14898.682717031828</v>
      </c>
    </row>
    <row r="99" spans="1:11" x14ac:dyDescent="0.35">
      <c r="A99" s="92">
        <v>860</v>
      </c>
      <c r="B99" s="121">
        <f t="shared" si="6"/>
        <v>14923.65119242511</v>
      </c>
      <c r="C99" s="76">
        <f t="shared" si="6"/>
        <v>14948.63111962157</v>
      </c>
      <c r="D99" s="75">
        <f t="shared" si="6"/>
        <v>14973.622486620779</v>
      </c>
      <c r="E99" s="76">
        <f t="shared" si="6"/>
        <v>14998.625281440101</v>
      </c>
      <c r="F99" s="75">
        <f t="shared" si="6"/>
        <v>15023.639492114628</v>
      </c>
      <c r="G99" s="76">
        <f t="shared" si="6"/>
        <v>15048.66510669713</v>
      </c>
      <c r="H99" s="75">
        <f t="shared" si="6"/>
        <v>15073.702113258032</v>
      </c>
      <c r="I99" s="76">
        <f t="shared" si="6"/>
        <v>15098.750499885335</v>
      </c>
      <c r="J99" s="75">
        <f t="shared" si="6"/>
        <v>15123.810254684577</v>
      </c>
      <c r="K99" s="77">
        <f t="shared" si="6"/>
        <v>15148.881365778794</v>
      </c>
    </row>
    <row r="100" spans="1:11" x14ac:dyDescent="0.35">
      <c r="A100" s="92">
        <v>870</v>
      </c>
      <c r="B100" s="121">
        <f t="shared" si="6"/>
        <v>15173.963821308456</v>
      </c>
      <c r="C100" s="76">
        <f t="shared" si="6"/>
        <v>15199.057609431431</v>
      </c>
      <c r="D100" s="75">
        <f t="shared" si="6"/>
        <v>15224.162718322932</v>
      </c>
      <c r="E100" s="76">
        <f t="shared" si="6"/>
        <v>15249.279136175463</v>
      </c>
      <c r="F100" s="75">
        <f t="shared" si="6"/>
        <v>15274.406851198783</v>
      </c>
      <c r="G100" s="76">
        <f t="shared" si="6"/>
        <v>15299.545851619847</v>
      </c>
      <c r="H100" s="75">
        <f t="shared" si="6"/>
        <v>15324.696125682765</v>
      </c>
      <c r="I100" s="76">
        <f t="shared" si="6"/>
        <v>15349.857661648766</v>
      </c>
      <c r="J100" s="75">
        <f t="shared" si="6"/>
        <v>15375.03044779612</v>
      </c>
      <c r="K100" s="77">
        <f t="shared" si="6"/>
        <v>15400.214472420121</v>
      </c>
    </row>
    <row r="101" spans="1:11" x14ac:dyDescent="0.35">
      <c r="A101" s="92">
        <v>880</v>
      </c>
      <c r="B101" s="121">
        <f t="shared" si="6"/>
        <v>15425.409723833025</v>
      </c>
      <c r="C101" s="76">
        <f t="shared" si="6"/>
        <v>15450.616190364011</v>
      </c>
      <c r="D101" s="75">
        <f t="shared" si="6"/>
        <v>15475.833860359129</v>
      </c>
      <c r="E101" s="76">
        <f t="shared" si="6"/>
        <v>15501.062722181254</v>
      </c>
      <c r="F101" s="75">
        <f t="shared" si="6"/>
        <v>15526.30276421005</v>
      </c>
      <c r="G101" s="76">
        <f t="shared" si="6"/>
        <v>15551.553974841905</v>
      </c>
      <c r="H101" s="75">
        <f t="shared" si="6"/>
        <v>15576.816342489905</v>
      </c>
      <c r="I101" s="76">
        <f t="shared" si="6"/>
        <v>15602.089855583781</v>
      </c>
      <c r="J101" s="75">
        <f t="shared" si="6"/>
        <v>15627.374502569857</v>
      </c>
      <c r="K101" s="77">
        <f t="shared" si="6"/>
        <v>15652.670271911018</v>
      </c>
    </row>
    <row r="102" spans="1:11" x14ac:dyDescent="0.35">
      <c r="A102" s="92">
        <v>890</v>
      </c>
      <c r="B102" s="121">
        <f t="shared" si="6"/>
        <v>15677.977152086652</v>
      </c>
      <c r="C102" s="76">
        <f t="shared" si="6"/>
        <v>15703.295131592618</v>
      </c>
      <c r="D102" s="75">
        <f t="shared" si="6"/>
        <v>15728.624198941186</v>
      </c>
      <c r="E102" s="76">
        <f t="shared" si="6"/>
        <v>15753.964342661015</v>
      </c>
      <c r="F102" s="75">
        <f t="shared" si="6"/>
        <v>15779.315551297077</v>
      </c>
      <c r="G102" s="76">
        <f t="shared" si="6"/>
        <v>15804.677813410646</v>
      </c>
      <c r="H102" s="75">
        <f t="shared" si="6"/>
        <v>15830.051117579236</v>
      </c>
      <c r="I102" s="76">
        <f t="shared" si="6"/>
        <v>15855.435452396559</v>
      </c>
      <c r="J102" s="75">
        <f t="shared" si="6"/>
        <v>15880.830806472488</v>
      </c>
      <c r="K102" s="77">
        <f t="shared" si="6"/>
        <v>15906.237168432999</v>
      </c>
    </row>
    <row r="103" spans="1:11" x14ac:dyDescent="0.35">
      <c r="A103" s="93">
        <v>900</v>
      </c>
      <c r="B103" s="99">
        <f t="shared" si="6"/>
        <v>15931.654526920142</v>
      </c>
      <c r="C103" s="80">
        <f t="shared" si="6"/>
        <v>15957.082870592005</v>
      </c>
      <c r="D103" s="79">
        <f t="shared" si="6"/>
        <v>15982.522188122641</v>
      </c>
      <c r="E103" s="80">
        <f t="shared" si="6"/>
        <v>16007.97246820205</v>
      </c>
      <c r="F103" s="79">
        <f t="shared" si="6"/>
        <v>16033.433699536143</v>
      </c>
      <c r="G103" s="80">
        <f t="shared" si="6"/>
        <v>16058.905870846673</v>
      </c>
      <c r="H103" s="79">
        <f t="shared" si="6"/>
        <v>16084.388970871212</v>
      </c>
      <c r="I103" s="80">
        <f t="shared" si="6"/>
        <v>16109.882988363101</v>
      </c>
      <c r="J103" s="79">
        <f t="shared" si="6"/>
        <v>16135.387912091415</v>
      </c>
      <c r="K103" s="81">
        <f t="shared" si="6"/>
        <v>16160.903730840917</v>
      </c>
    </row>
    <row r="104" spans="1:11" x14ac:dyDescent="0.35">
      <c r="A104" s="92">
        <v>910</v>
      </c>
      <c r="B104" s="121">
        <f t="shared" si="6"/>
        <v>16186.430433412013</v>
      </c>
      <c r="C104" s="76">
        <f t="shared" si="6"/>
        <v>16211.968008620719</v>
      </c>
      <c r="D104" s="75">
        <f t="shared" si="6"/>
        <v>16237.516445298608</v>
      </c>
      <c r="E104" s="76">
        <f t="shared" si="6"/>
        <v>16263.075732292784</v>
      </c>
      <c r="F104" s="75">
        <f t="shared" si="6"/>
        <v>16288.645858465825</v>
      </c>
      <c r="G104" s="76">
        <f t="shared" si="6"/>
        <v>16314.226812695761</v>
      </c>
      <c r="H104" s="75">
        <f t="shared" si="6"/>
        <v>16339.818583876009</v>
      </c>
      <c r="I104" s="76">
        <f t="shared" si="6"/>
        <v>16365.421160915361</v>
      </c>
      <c r="J104" s="75">
        <f t="shared" si="6"/>
        <v>16391.034532737907</v>
      </c>
      <c r="K104" s="77">
        <f t="shared" si="6"/>
        <v>16416.658688283038</v>
      </c>
    </row>
    <row r="105" spans="1:11" x14ac:dyDescent="0.35">
      <c r="A105" s="92">
        <v>920</v>
      </c>
      <c r="B105" s="121">
        <f t="shared" si="6"/>
        <v>16442.29361650538</v>
      </c>
      <c r="C105" s="76">
        <f t="shared" si="6"/>
        <v>16467.939306374745</v>
      </c>
      <c r="D105" s="75">
        <f t="shared" si="6"/>
        <v>16493.595746876123</v>
      </c>
      <c r="E105" s="76">
        <f t="shared" si="6"/>
        <v>16519.262927009611</v>
      </c>
      <c r="F105" s="75">
        <f t="shared" si="6"/>
        <v>16544.940835790392</v>
      </c>
      <c r="G105" s="76">
        <f t="shared" si="6"/>
        <v>16570.629462248689</v>
      </c>
      <c r="H105" s="75">
        <f t="shared" si="6"/>
        <v>16596.328795429727</v>
      </c>
      <c r="I105" s="76">
        <f t="shared" si="6"/>
        <v>16622.038824393698</v>
      </c>
      <c r="J105" s="75">
        <f t="shared" si="6"/>
        <v>16647.759538215709</v>
      </c>
      <c r="K105" s="77">
        <f t="shared" si="6"/>
        <v>16673.490925985767</v>
      </c>
    </row>
    <row r="106" spans="1:11" x14ac:dyDescent="0.35">
      <c r="A106" s="92">
        <v>930</v>
      </c>
      <c r="B106" s="121">
        <f t="shared" si="6"/>
        <v>16699.232976808715</v>
      </c>
      <c r="C106" s="76">
        <f t="shared" si="6"/>
        <v>16724.985679804209</v>
      </c>
      <c r="D106" s="75">
        <f t="shared" si="6"/>
        <v>16750.74902410667</v>
      </c>
      <c r="E106" s="76">
        <f t="shared" si="6"/>
        <v>16776.522998865265</v>
      </c>
      <c r="F106" s="75">
        <f t="shared" si="6"/>
        <v>16802.307593243833</v>
      </c>
      <c r="G106" s="76">
        <f t="shared" si="6"/>
        <v>16828.102796420895</v>
      </c>
      <c r="H106" s="75">
        <f t="shared" si="6"/>
        <v>16853.908597589565</v>
      </c>
      <c r="I106" s="76">
        <f t="shared" si="6"/>
        <v>16879.72498595756</v>
      </c>
      <c r="J106" s="75">
        <f t="shared" si="6"/>
        <v>16905.551950747129</v>
      </c>
      <c r="K106" s="77">
        <f t="shared" si="6"/>
        <v>16931.38948119503</v>
      </c>
    </row>
    <row r="107" spans="1:11" x14ac:dyDescent="0.35">
      <c r="A107" s="92">
        <v>940</v>
      </c>
      <c r="B107" s="121">
        <f t="shared" si="6"/>
        <v>16957.237566552489</v>
      </c>
      <c r="C107" s="76">
        <f t="shared" si="6"/>
        <v>16983.096196085167</v>
      </c>
      <c r="D107" s="75">
        <f t="shared" si="6"/>
        <v>17008.965359073118</v>
      </c>
      <c r="E107" s="76">
        <f t="shared" si="6"/>
        <v>17034.845044810751</v>
      </c>
      <c r="F107" s="75">
        <f t="shared" si="6"/>
        <v>17060.735242606806</v>
      </c>
      <c r="G107" s="76">
        <f t="shared" si="6"/>
        <v>17086.635941784294</v>
      </c>
      <c r="H107" s="75">
        <f t="shared" si="6"/>
        <v>17112.547131680491</v>
      </c>
      <c r="I107" s="76">
        <f t="shared" si="6"/>
        <v>17138.468801646875</v>
      </c>
      <c r="J107" s="75">
        <f t="shared" si="6"/>
        <v>17164.400941049105</v>
      </c>
      <c r="K107" s="77">
        <f t="shared" si="6"/>
        <v>17190.343539266978</v>
      </c>
    </row>
    <row r="108" spans="1:11" x14ac:dyDescent="0.35">
      <c r="A108" s="93">
        <v>950</v>
      </c>
      <c r="B108" s="99">
        <f t="shared" si="6"/>
        <v>17216.296585694396</v>
      </c>
      <c r="C108" s="80">
        <f t="shared" si="6"/>
        <v>17242.260069739332</v>
      </c>
      <c r="D108" s="79">
        <f t="shared" si="6"/>
        <v>17268.233980823792</v>
      </c>
      <c r="E108" s="80">
        <f t="shared" si="6"/>
        <v>17294.218308383777</v>
      </c>
      <c r="F108" s="79">
        <f t="shared" si="6"/>
        <v>17320.213041869254</v>
      </c>
      <c r="G108" s="80">
        <f t="shared" si="6"/>
        <v>17346.218170744123</v>
      </c>
      <c r="H108" s="79">
        <f t="shared" si="6"/>
        <v>17372.23368448616</v>
      </c>
      <c r="I108" s="80">
        <f t="shared" si="6"/>
        <v>17398.259572587016</v>
      </c>
      <c r="J108" s="79">
        <f t="shared" si="6"/>
        <v>17424.295824552148</v>
      </c>
      <c r="K108" s="81">
        <f t="shared" si="6"/>
        <v>17450.342429900815</v>
      </c>
    </row>
    <row r="109" spans="1:11" x14ac:dyDescent="0.35">
      <c r="A109" s="92">
        <v>960</v>
      </c>
      <c r="B109" s="121">
        <f t="shared" si="6"/>
        <v>17476.399378166028</v>
      </c>
      <c r="C109" s="76">
        <f t="shared" si="6"/>
        <v>17502.466658894511</v>
      </c>
      <c r="D109" s="75">
        <f t="shared" si="6"/>
        <v>17528.544261646664</v>
      </c>
      <c r="E109" s="76">
        <f t="shared" si="6"/>
        <v>17554.632175996569</v>
      </c>
      <c r="F109" s="75">
        <f t="shared" si="6"/>
        <v>17580.730391531884</v>
      </c>
      <c r="G109" s="76">
        <f t="shared" si="6"/>
        <v>17606.838897853875</v>
      </c>
      <c r="H109" s="75">
        <f t="shared" si="6"/>
        <v>17632.957684577352</v>
      </c>
      <c r="I109" s="76">
        <f t="shared" si="6"/>
        <v>17659.086741330637</v>
      </c>
      <c r="J109" s="75">
        <f t="shared" si="6"/>
        <v>17685.226057755539</v>
      </c>
      <c r="K109" s="77">
        <f t="shared" si="6"/>
        <v>17711.375623507298</v>
      </c>
    </row>
    <row r="110" spans="1:11" x14ac:dyDescent="0.35">
      <c r="A110" s="92">
        <v>970</v>
      </c>
      <c r="B110" s="121">
        <f t="shared" si="6"/>
        <v>17737.535428254589</v>
      </c>
      <c r="C110" s="76">
        <f t="shared" si="6"/>
        <v>17763.705461679452</v>
      </c>
      <c r="D110" s="75">
        <f t="shared" si="6"/>
        <v>17789.885713477295</v>
      </c>
      <c r="E110" s="76">
        <f t="shared" si="6"/>
        <v>17816.076173356814</v>
      </c>
      <c r="F110" s="75">
        <f t="shared" si="6"/>
        <v>17842.276831040013</v>
      </c>
      <c r="G110" s="76">
        <f t="shared" si="6"/>
        <v>17868.487676262124</v>
      </c>
      <c r="H110" s="75">
        <f t="shared" si="6"/>
        <v>17894.708698771614</v>
      </c>
      <c r="I110" s="76">
        <f t="shared" si="6"/>
        <v>17920.939888330115</v>
      </c>
      <c r="J110" s="75">
        <f t="shared" si="6"/>
        <v>17947.181234712432</v>
      </c>
      <c r="K110" s="77">
        <f t="shared" si="6"/>
        <v>17973.432727706469</v>
      </c>
    </row>
    <row r="111" spans="1:11" x14ac:dyDescent="0.35">
      <c r="A111" s="92">
        <v>980</v>
      </c>
      <c r="B111" s="121">
        <f t="shared" si="6"/>
        <v>17999.694357113232</v>
      </c>
      <c r="C111" s="76">
        <f t="shared" si="6"/>
        <v>18025.966112746777</v>
      </c>
      <c r="D111" s="75">
        <f t="shared" si="6"/>
        <v>18052.24798443418</v>
      </c>
      <c r="E111" s="76">
        <f t="shared" si="6"/>
        <v>18078.539962015515</v>
      </c>
      <c r="F111" s="75">
        <f t="shared" si="6"/>
        <v>18104.842035343809</v>
      </c>
      <c r="G111" s="76">
        <f t="shared" si="6"/>
        <v>18131.15419428502</v>
      </c>
      <c r="H111" s="75">
        <f t="shared" si="6"/>
        <v>18157.476428718004</v>
      </c>
      <c r="I111" s="76">
        <f t="shared" si="6"/>
        <v>18183.808728534474</v>
      </c>
      <c r="J111" s="75">
        <f t="shared" si="6"/>
        <v>18210.151083638986</v>
      </c>
      <c r="K111" s="77">
        <f t="shared" si="6"/>
        <v>18236.503483948898</v>
      </c>
    </row>
    <row r="112" spans="1:11" x14ac:dyDescent="0.35">
      <c r="A112" s="92">
        <v>990</v>
      </c>
      <c r="B112" s="121">
        <f t="shared" si="6"/>
        <v>18262.865919394335</v>
      </c>
      <c r="C112" s="76">
        <f t="shared" si="6"/>
        <v>18289.238379918155</v>
      </c>
      <c r="D112" s="75">
        <f t="shared" si="6"/>
        <v>18315.620855475943</v>
      </c>
      <c r="E112" s="76">
        <f t="shared" si="6"/>
        <v>18342.013336035954</v>
      </c>
      <c r="F112" s="75">
        <f t="shared" si="6"/>
        <v>18368.415811579089</v>
      </c>
      <c r="G112" s="76">
        <f t="shared" si="6"/>
        <v>18394.828272098865</v>
      </c>
      <c r="H112" s="75">
        <f t="shared" si="6"/>
        <v>18421.25070760139</v>
      </c>
      <c r="I112" s="76">
        <f t="shared" si="6"/>
        <v>18447.683108105335</v>
      </c>
      <c r="J112" s="75">
        <f t="shared" si="6"/>
        <v>18474.125463641878</v>
      </c>
      <c r="K112" s="77">
        <f t="shared" si="6"/>
        <v>18500.577764254718</v>
      </c>
    </row>
    <row r="113" spans="1:11" x14ac:dyDescent="0.35">
      <c r="A113" s="95">
        <v>1000</v>
      </c>
      <c r="B113" s="122">
        <f t="shared" si="6"/>
        <v>18527.04</v>
      </c>
      <c r="C113" s="114">
        <f t="shared" si="6"/>
        <v>18553.512160946313</v>
      </c>
      <c r="D113" s="115">
        <f t="shared" si="6"/>
        <v>18579.994237174662</v>
      </c>
      <c r="E113" s="114">
        <f t="shared" si="6"/>
        <v>18606.486218778413</v>
      </c>
      <c r="F113" s="115">
        <f t="shared" si="6"/>
        <v>18632.988095863282</v>
      </c>
      <c r="G113" s="114">
        <f t="shared" si="6"/>
        <v>18659.499858547311</v>
      </c>
      <c r="H113" s="115">
        <f t="shared" si="6"/>
        <v>18686.021496960828</v>
      </c>
      <c r="I113" s="114">
        <f t="shared" si="6"/>
        <v>18712.553001246411</v>
      </c>
      <c r="J113" s="115">
        <f t="shared" si="6"/>
        <v>18739.094361558884</v>
      </c>
      <c r="K113" s="116">
        <f t="shared" si="6"/>
        <v>18765.645568065247</v>
      </c>
    </row>
  </sheetData>
  <sheetProtection algorithmName="SHA-512" hashValue="/UoIKYpIOYxvj57svIzhaxfUYN3THl9clFJkua6CIhLdmNsZ+PXzhY+36hV+s9c9hAYp5xBbeQpTL/TtpgWv1A==" saltValue="zMBGPsZ4V2SxTWdY92dG8w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debiet rechth. schot 0,3m</vt:lpstr>
      <vt:lpstr>debiet rechth. schot 0,4m</vt:lpstr>
      <vt:lpstr>debiet rechth. schot 0,5m</vt:lpstr>
      <vt:lpstr>debiet rechth. schot 0,6m</vt:lpstr>
      <vt:lpstr>debiet rechth. schot 0,8m</vt:lpstr>
      <vt:lpstr>debiet rechth. schot 1,0m</vt:lpstr>
      <vt:lpstr>debiet rechth. schot 1,5m</vt:lpstr>
      <vt:lpstr>debiet rechth. schot 2,0m</vt:lpstr>
      <vt:lpstr>debiet rechth. schot 3,0m</vt:lpstr>
      <vt:lpstr>'debiet rechth. schot 0,3m'!Print_Area</vt:lpstr>
      <vt:lpstr>'debiet rechth. schot 0,4m'!Print_Area</vt:lpstr>
      <vt:lpstr>'debiet rechth. schot 0,5m'!Print_Area</vt:lpstr>
      <vt:lpstr>'debiet rechth. schot 0,6m'!Print_Area</vt:lpstr>
      <vt:lpstr>'debiet rechth. schot 0,8m'!Print_Area</vt:lpstr>
      <vt:lpstr>'debiet rechth. schot 1,0m'!Print_Area</vt:lpstr>
      <vt:lpstr>'debiet rechth. schot 1,5m'!Print_Area</vt:lpstr>
      <vt:lpstr>'debiet rechth. schot 2,0m'!Print_Area</vt:lpstr>
      <vt:lpstr>'debiet rechth. schot 3,0m'!Print_Area</vt:lpstr>
    </vt:vector>
  </TitlesOfParts>
  <Company>VITO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Kenis Cindy</dc:creator>
  <cp:lastModifiedBy>Kenis Cindy</cp:lastModifiedBy>
  <dcterms:created xsi:type="dcterms:W3CDTF">2017-03-06T16:11:46Z</dcterms:created>
  <dcterms:modified xsi:type="dcterms:W3CDTF">2018-09-10T10:32:38Z</dcterms:modified>
</cp:coreProperties>
</file>